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dsokserver_v01\Users Shared Folders\Branko\Aktualno\JNMV PRENOVA SOB 1 IN 2NAD IN PISARNA SD\"/>
    </mc:Choice>
  </mc:AlternateContent>
  <xr:revisionPtr revIDLastSave="0" documentId="13_ncr:1_{D3F7FD20-0250-4837-B972-F5801E34DE8D}" xr6:coauthVersionLast="47" xr6:coauthVersionMax="47" xr10:uidLastSave="{00000000-0000-0000-0000-000000000000}"/>
  <bookViews>
    <workbookView xWindow="-120" yWindow="-120" windowWidth="38640" windowHeight="21120" tabRatio="967" activeTab="5" xr2:uid="{00000000-000D-0000-FFFF-FFFF00000000}"/>
  </bookViews>
  <sheets>
    <sheet name="SKUPNA REKAPITULACIJA" sheetId="21" r:id="rId1"/>
    <sheet name=" PROSTORI SD1 IN SD2 " sheetId="22" r:id="rId2"/>
    <sheet name="GOI DELA" sheetId="23" r:id="rId3"/>
    <sheet name="STROJNE INSTALACIJE" sheetId="24" r:id="rId4"/>
    <sheet name="ELEKTROINSTALACIJE" sheetId="25" r:id="rId5"/>
    <sheet name="SOBE V 1. IN 2.NADSTR." sheetId="29" r:id="rId6"/>
  </sheets>
  <externalReferences>
    <externalReference r:id="rId7"/>
  </externalReferences>
  <definedNames>
    <definedName name="Excel_BuiltIn_Print_Area" localSheetId="4">ELEKTROINSTALACIJE!$A$2:$D$96</definedName>
    <definedName name="Excel_BuiltIn_Print_Area">#REF!</definedName>
    <definedName name="Excel_BuiltIn_Print_Area_1" localSheetId="4">ELEKTROINSTALACIJE!$A$1:$F$96</definedName>
    <definedName name="Excel_BuiltIn_Print_Area_1">#REF!</definedName>
    <definedName name="Excel_BuiltIn_Print_Area_1_1" localSheetId="4">ELEKTROINSTALACIJE!$A$1:$F$96</definedName>
    <definedName name="Excel_BuiltIn_Print_Area_1_1">#REF!</definedName>
    <definedName name="Excel_BuiltIn_Print_Area_1_1_1" localSheetId="4">ELEKTROINSTALACIJE!$A$1:$F$96</definedName>
    <definedName name="Excel_BuiltIn_Print_Area_1_1_1">#REF!</definedName>
    <definedName name="_xlnm.Print_Area" localSheetId="1">' PROSTORI SD1 IN SD2 '!$A$1:$F$68</definedName>
    <definedName name="_xlnm.Print_Area" localSheetId="4">ELEKTROINSTALACIJE!$A$1:$F$154</definedName>
    <definedName name="_xlnm.Print_Area" localSheetId="2">'GOI DELA'!$A$1:$F$201</definedName>
    <definedName name="_xlnm.Print_Area" localSheetId="0">'SKUPNA REKAPITULACIJA'!$A$1:$F$58</definedName>
    <definedName name="_xlnm.Print_Area" localSheetId="3">'STROJNE INSTALACIJE'!$A$1:$F$67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0" i="23" l="1"/>
  <c r="F136" i="23"/>
  <c r="F53" i="24"/>
  <c r="F52" i="24"/>
  <c r="F118" i="29" l="1"/>
  <c r="F116" i="29"/>
  <c r="F133" i="29"/>
  <c r="F131" i="29"/>
  <c r="F136" i="29" s="1"/>
  <c r="F22" i="29" s="1"/>
  <c r="F114" i="29"/>
  <c r="F112" i="29"/>
  <c r="F108" i="29"/>
  <c r="F106" i="29"/>
  <c r="F104" i="29"/>
  <c r="F102" i="29"/>
  <c r="F100" i="29"/>
  <c r="F86" i="29"/>
  <c r="F88" i="29" s="1"/>
  <c r="F14" i="29" s="1"/>
  <c r="F68" i="29"/>
  <c r="F70" i="29"/>
  <c r="F13" i="29" s="1"/>
  <c r="B12" i="25"/>
  <c r="A14" i="25"/>
  <c r="B14" i="25"/>
  <c r="B20" i="25"/>
  <c r="F61" i="25"/>
  <c r="F63" i="25"/>
  <c r="F65" i="25"/>
  <c r="F67" i="25"/>
  <c r="F69" i="25"/>
  <c r="F71" i="25"/>
  <c r="F80" i="25"/>
  <c r="F83" i="25"/>
  <c r="F85" i="25"/>
  <c r="F86" i="25"/>
  <c r="F87" i="25"/>
  <c r="F90" i="25"/>
  <c r="F92" i="25"/>
  <c r="F103" i="25"/>
  <c r="F104" i="25"/>
  <c r="F107" i="25"/>
  <c r="F116" i="25"/>
  <c r="F118" i="25"/>
  <c r="F121" i="25"/>
  <c r="F123" i="25"/>
  <c r="F125" i="25"/>
  <c r="F127" i="25"/>
  <c r="F131" i="25"/>
  <c r="F133" i="25"/>
  <c r="F139" i="25"/>
  <c r="F141" i="25"/>
  <c r="F143" i="25"/>
  <c r="F145" i="25"/>
  <c r="F147" i="25"/>
  <c r="F149" i="25"/>
  <c r="A12" i="24"/>
  <c r="B12" i="24"/>
  <c r="F49" i="24"/>
  <c r="F50" i="24"/>
  <c r="F51" i="24"/>
  <c r="F54" i="24"/>
  <c r="F55" i="24"/>
  <c r="F56" i="24"/>
  <c r="F63" i="24"/>
  <c r="F65" i="24"/>
  <c r="F72" i="23"/>
  <c r="F74" i="23"/>
  <c r="F13" i="23" s="1"/>
  <c r="F90" i="23"/>
  <c r="F92" i="23"/>
  <c r="F94" i="23"/>
  <c r="F96" i="23"/>
  <c r="F98" i="23"/>
  <c r="F111" i="23"/>
  <c r="F113" i="23"/>
  <c r="F116" i="23"/>
  <c r="F117" i="23"/>
  <c r="F119" i="23"/>
  <c r="F121" i="23"/>
  <c r="F134" i="23"/>
  <c r="F16" i="23" s="1"/>
  <c r="F155" i="23"/>
  <c r="F157" i="23"/>
  <c r="F23" i="23" s="1"/>
  <c r="F166" i="23"/>
  <c r="F168" i="23"/>
  <c r="F170" i="23"/>
  <c r="F172" i="23"/>
  <c r="F173" i="23"/>
  <c r="F186" i="23"/>
  <c r="F188" i="23"/>
  <c r="F25" i="23" s="1"/>
  <c r="F198" i="23"/>
  <c r="F26" i="23" s="1"/>
  <c r="F109" i="25"/>
  <c r="F73" i="25"/>
  <c r="F12" i="25" s="1"/>
  <c r="F16" i="29" l="1"/>
  <c r="F121" i="29"/>
  <c r="F21" i="29" s="1"/>
  <c r="F24" i="29"/>
  <c r="F26" i="29" s="1"/>
  <c r="F28" i="29" s="1"/>
  <c r="F30" i="29" s="1"/>
  <c r="F13" i="21" s="1"/>
  <c r="F129" i="25"/>
  <c r="F151" i="25"/>
  <c r="F20" i="25" s="1"/>
  <c r="F135" i="25"/>
  <c r="F18" i="25" s="1"/>
  <c r="F111" i="25"/>
  <c r="F16" i="25" s="1"/>
  <c r="F94" i="25"/>
  <c r="F96" i="25" s="1"/>
  <c r="F14" i="25" s="1"/>
  <c r="F123" i="23"/>
  <c r="F15" i="23" s="1"/>
  <c r="F175" i="23"/>
  <c r="F24" i="23" s="1"/>
  <c r="F28" i="23" s="1"/>
  <c r="F100" i="23"/>
  <c r="F14" i="23" s="1"/>
  <c r="F67" i="24"/>
  <c r="F13" i="24" s="1"/>
  <c r="F58" i="24"/>
  <c r="F12" i="24" s="1"/>
  <c r="F22" i="25" l="1"/>
  <c r="F13" i="22" s="1"/>
  <c r="F17" i="24"/>
  <c r="F19" i="24" s="1"/>
  <c r="F11" i="22" s="1"/>
  <c r="F18" i="23"/>
  <c r="F30" i="23" s="1"/>
  <c r="F32" i="23" s="1"/>
  <c r="F34" i="23" s="1"/>
  <c r="F9" i="22" s="1"/>
  <c r="F15" i="22" l="1"/>
  <c r="F19" i="22" s="1"/>
  <c r="F11" i="21" s="1"/>
  <c r="F15" i="21" s="1"/>
  <c r="F17" i="21" s="1"/>
  <c r="F19" i="21" s="1"/>
</calcChain>
</file>

<file path=xl/sharedStrings.xml><?xml version="1.0" encoding="utf-8"?>
<sst xmlns="http://schemas.openxmlformats.org/spreadsheetml/2006/main" count="516" uniqueCount="233">
  <si>
    <t>GRADBENO OBRTNIŠKA IN INSTALACIJSKA DELA</t>
  </si>
  <si>
    <t>NAROČNIK:DOM STAREJŠIH OBČANOV KRŠKO, KOVINARSKA ULICA 13</t>
  </si>
  <si>
    <t xml:space="preserve">  </t>
  </si>
  <si>
    <t>REKAPITULACIJA:</t>
  </si>
  <si>
    <t>A</t>
  </si>
  <si>
    <t>GRADBENA DELA</t>
  </si>
  <si>
    <t>PRIPRAVLJALNA DELA</t>
  </si>
  <si>
    <t>RUŠITVENA DELA</t>
  </si>
  <si>
    <t>ZIDARSKA DELA</t>
  </si>
  <si>
    <t>SKUPAJ:</t>
  </si>
  <si>
    <t>B</t>
  </si>
  <si>
    <t>OBRTNIŠKA DELA</t>
  </si>
  <si>
    <t>SLIKOPLESKARSKA DELA</t>
  </si>
  <si>
    <t>LAHKE PRED.STENE IN STROPOVI</t>
  </si>
  <si>
    <t xml:space="preserve">SKUPAJ:  A +  B </t>
  </si>
  <si>
    <t xml:space="preserve">SKUPAJ: </t>
  </si>
  <si>
    <t>delo in material</t>
  </si>
  <si>
    <t>enota</t>
  </si>
  <si>
    <t>količina</t>
  </si>
  <si>
    <t>vrednost</t>
  </si>
  <si>
    <t>I</t>
  </si>
  <si>
    <t>1</t>
  </si>
  <si>
    <t>KPL</t>
  </si>
  <si>
    <t>2</t>
  </si>
  <si>
    <t>UR</t>
  </si>
  <si>
    <t>SKUPAJ</t>
  </si>
  <si>
    <t>II</t>
  </si>
  <si>
    <t>3</t>
  </si>
  <si>
    <t>4</t>
  </si>
  <si>
    <t>5</t>
  </si>
  <si>
    <t>6</t>
  </si>
  <si>
    <t>7</t>
  </si>
  <si>
    <t>8</t>
  </si>
  <si>
    <t>KOS</t>
  </si>
  <si>
    <t>III</t>
  </si>
  <si>
    <t>ZIDARSKA POMOČ OBRTNIKOM IN INŠTALATERJEM PO DEJANSKI PORABI ČASA IN MATERIALA. KOLIČINA TE POSTAVKE JE OCENJENA. PK ZIDAR</t>
  </si>
  <si>
    <t>ZIDARSKA POMOČ OBRTNIKOM IN INŠTALATERJEM PO DEJANSKI PORABI ČASA IN MATERIALA. KOLIČINA TE POSTAVKE JE OCENJENA. KV ZIDAR</t>
  </si>
  <si>
    <t>IV</t>
  </si>
  <si>
    <t>LAHKE PREDELNE STENE IN STROPOVI</t>
  </si>
  <si>
    <t>ELEKTROINSTALACIJE</t>
  </si>
  <si>
    <t>GRADBENA IN OBRTNIŠKA DELA</t>
  </si>
  <si>
    <t>STROJNE INSTALACIJE</t>
  </si>
  <si>
    <t>SKUPNA REKAPITULACIJA</t>
  </si>
  <si>
    <t>cena</t>
  </si>
  <si>
    <t>IZDELAVA PID</t>
  </si>
  <si>
    <t>TLAKARSKA DELA</t>
  </si>
  <si>
    <t xml:space="preserve"> </t>
  </si>
  <si>
    <t>SPLOŠNO:</t>
  </si>
  <si>
    <t>V ENOTNIH CENAH MORAJO BITI ZAJETI SLEDEČI STROŠKI:</t>
  </si>
  <si>
    <t>●ZVEDBA DELA PO POPISU IZ POSTAVKE</t>
  </si>
  <si>
    <t>●ZAVAROVANJA,PODPIRANJA</t>
  </si>
  <si>
    <t>●ČIŠČENJE</t>
  </si>
  <si>
    <t>●IZVEDBA DELA PO POPISU IZ POSTAVKE</t>
  </si>
  <si>
    <t>●VSAKODNEVNO GROBO ČIŠČENJE PROSTOROV IN KOMUNIKACIJ V OBMOČJU GRADBIŠČA, Z ODVOZOM ODPADA</t>
  </si>
  <si>
    <t>●ZAVAROVANJA, PODPIRANJA</t>
  </si>
  <si>
    <t>●ODSTRANITEV PODPIRANJ IN ZAVAROVANJ</t>
  </si>
  <si>
    <t>DELA JE IZVAJATI PO PROJEKTNI DOKUMENTACIJI, V SKLADU Z VELJAVNIMI TEHNIČNIMI PREDPISI,NORMATIVI IN STANDARDI OB UPOŠTEVANJU ZAHTEV IZ VARSTVA PRI DELU.</t>
  </si>
  <si>
    <t>●TRANSPORTNI STROŠKI V OBMOČJU GRADBIŠČA</t>
  </si>
  <si>
    <t>●STROŠKI NAKLADANJA, ODVOZA NA STALNO DEPONIJO, RAZKLADANJE, RAZGRINJANJE V DEPONIJI</t>
  </si>
  <si>
    <t>OPOMBA:</t>
  </si>
  <si>
    <t>DELA JE IZVAJATI V SKLADU Z VELJAVNIMI TEHNIČNIMI PREDPISI, NORMATIVI, OB UPOŠTEVANJU PREDPISOV IZ VARSTVA PRI DELU TER PROJEKTNO DOKUMENTACIJO;</t>
  </si>
  <si>
    <t>●DOBAVA, PRIPRAVA IN VGRADITEV POTREBNEGA MATERIALA PO POPISU V POSAMEZNIH POSTAVKAH</t>
  </si>
  <si>
    <t>●VGRAJENI MATERIALI MORAJO PO KVALITETI USTREZATI DOLOČILOM VELJAVNIH TEHNIČNIH PREDPISOV IN NORMATIVOV</t>
  </si>
  <si>
    <t xml:space="preserve">●VSA POMOŽNA DELA IN TRANSPORTI </t>
  </si>
  <si>
    <t>MATERIALI MORAJO USTREZATI DOLOČILOM VELJAVNIH STANDARDOV IN PREDPISOV;</t>
  </si>
  <si>
    <t>VSE MERE IN ŠTEVILO JE KONTROLIRATI NA OBJEKTU;</t>
  </si>
  <si>
    <t>●POTREBNE KOMUNALNE PRISTOJBINE</t>
  </si>
  <si>
    <t>ZA VSE DEPONIRANE MATERIALE JE INVESTITORJU DOSTAVITI EVIDENČNE LISTE</t>
  </si>
  <si>
    <t>DELAVNI IN PRENOSNI ODRI, ČIŠČENJE PROSTOROV PO KONČANIH DELIH IN ODVOZI ODPADKOV</t>
  </si>
  <si>
    <t>MONTAŽNA DELA MORAJO BITI IZDELANA PO DOLOČILIH VELJAVNIH NORMATIVOV IN STANDARDOV;</t>
  </si>
  <si>
    <t xml:space="preserve">V CENI IZDELKA JE ZAJETI: VSE TRANSPORTE, DOBAVO OSNOVNIH IN POMOŽNIH MATERIALOV, VGRADNJA MATERIALOV PO TEHNIČNIH NAVODILIH DOBAVITELJEV MATERIALA, VGRADNJA-RAZMAK NOSILNIH PROFILOV GLEDE NA TIP STENE, BANDAŽIRANJE IN FUGIRANJE STIKOV S TIPSKIMI MATERIALI DOBAVITELJA PLOŠČ, VGRADNJA TIPSKIH POCINKANIH PROFILOV NA VSE VOGALE </t>
  </si>
  <si>
    <t>IZDELAVE DODATNIH OJAČITEV V VRATNIH OKVIRJIH, IN EVENTUELNIH DODATNIH OJAČITVAH V STENAH</t>
  </si>
  <si>
    <t>TLAKARSKA DELA MORAJO BITI IZDELANA PO DOLOČILIH VELJAVNIH NORMATIVOV IN STANDARDOV;</t>
  </si>
  <si>
    <t>V CENI IZDELKA JE ZAJETO: SNEMANJE IZMER NA OBJEKTU, DOBAVO OSNOVNIH IN POMOŽNIH MATERIALOV,</t>
  </si>
  <si>
    <t>PREGLED IN ČIŠČENJE PODLAGE NA OBJEKTU, POTREBNE ZAŠČITE IN ČIŠČENJE PO KONČANIH DELIH; NANOS IZRAVNALNE MASE, VSI TRANSPORTI</t>
  </si>
  <si>
    <t>VSA SLIKOPLESKARSKA DELA MORAJO BITI IZVRŠENA PO DOLOČILIH VELJAVNIH NORMATIVOV IN STANDARDOV</t>
  </si>
  <si>
    <t>MATERIALI MORAJO USTREZATI ZAHTEVAM VELJAVNIH PREDPISOV IN STANDARDOV;</t>
  </si>
  <si>
    <t xml:space="preserve">V CENI MORA BITI ZAJETO ČIŠČENJE POVRŠIN PRED NANOSOM OSNOVNIH, ZAŠČITNIH IN FINALNIH SLOJEV OPLESKA; </t>
  </si>
  <si>
    <r>
      <t>M</t>
    </r>
    <r>
      <rPr>
        <vertAlign val="superscript"/>
        <sz val="10"/>
        <rFont val="Arial"/>
        <family val="2"/>
        <charset val="238"/>
      </rPr>
      <t>2</t>
    </r>
  </si>
  <si>
    <r>
      <t>M</t>
    </r>
    <r>
      <rPr>
        <vertAlign val="superscript"/>
        <sz val="10"/>
        <rFont val="Arial"/>
        <family val="2"/>
        <charset val="238"/>
      </rPr>
      <t>1</t>
    </r>
  </si>
  <si>
    <t>SPLOŠNI POGOJI:</t>
  </si>
  <si>
    <t>•</t>
  </si>
  <si>
    <t>V ČASU GRADNJE JE IZVAJALEC DOLŽAN EVIDENTIRATI VSA ODSTOPANJA OD PROJEKTA (ZARADI MOREBITNIH SPREMEMB, KI BI NASTALE VSLED ZAHTEV NAROČNIKA,  SKRITIH- NOVONASTALIH RAZMER ZA POTREBNA DODATNA DELA IZVEN PROJEKTA) IN JIH POSREDOVATI NADZORU IN PROJEKTANTU, ZARADI IZDELAVE PID. STROŠKE JE VKLJUČITI V CENO,</t>
  </si>
  <si>
    <t xml:space="preserve">VSA ZAVAROVANJA DELOVNEGA PROSTORA PROTI SOSEDNJIM PROSTOROM, KI SO V OBRATOVANJU (IZDELAVA PROTIPRAŠNIH IN PROTIHRUPNIH ZAČASNIH ZAŠČIT OZ.PREGRAD) JE ZAJETI V ENOTNIH CENAH. PREGRADE SE IZVEDEJO IZ STANDARDNE PODKONSTRUKCIJE IN ENOSTRANSKE OBLOGE IZ GIPS PLOŠČ. ZAGOTOVITI JE PRAHOTESNO IZVEDBO. POSEBNA POZORNOST PRI OBLIKOVANJU CEN JE POSVETITI HORIZONTALNIM IN VERTIKALNIM TRANSPORTOM V OBMOČJU GRADNJE, SAJ INVESTITOR NE DOVOLI UPORABE GLAVNEGA STOPNIŠČA IN OSEBNEGA DVIGALA V OBJEKTU.                               </t>
  </si>
  <si>
    <t xml:space="preserve">VSE MANJŠE TRANSPORTE JE MOŽNO ORGANIZIRATI PREKO POŽARNEGA STOPNIŠČA, KI PA MORA BITI VSESKOZI PREHODNO,BREZ DEPONIRANEGA MATERIALA IN VSAKODNEVNO ČIŠČENO. PO POTREBI TUDI VEČKRAT DNEVNO. UPOŠTEVATI JE MOREBITNE ZAHTEVE NAROČNIKA PO KRAJŠIH PREKINITVAH DEL ZARADI DELOVNIH PROCESOV DSO KRŠKO, OZ IZVAJANJE DOLOČENIH DEL PO PREDHODNIH DOGOVORIH. </t>
  </si>
  <si>
    <t>ZA VSE VEČJE TRANSPORTE JE POSTAVITI GRADBENO TOVORNO  DVIGALO OB FASADI OBJEKTA. DVIGALO SE POSTAVI V SKLADU Z ELABORATOM ORGANIZACIJE GRADBIŠČA, KI GA JE DOLŽAN IZDELATI IN DOSTAVITI IZVAJALEC PRED ZAČETKOM DEL.</t>
  </si>
  <si>
    <t>PRI FORMIRANJU CEN IN ORGANIZACIJI DELOVNIH PROCESOV, KAKOR TUDI PLANIRANJU ROKOV IZVEDBE, JE UPOŠTEVATI, DA SE ZARADI NASELJENOSTI BIVALNIH ENOT IN SPROTNIH PREMESTITVAH- ZAČASNIH SELITVAH OSKRBOVANCEV, LAHKO DELA ISTOČASNO IZVAJAJO LE NA DVEH ENOTAH (KOPALNICAH) V POSAMEZNEM TRAKTU, ZARADI POSEGOV NA SKUPNIH INSTALACIJSKIH VERTIKALAH. ŠELE PO IZGOTOVITVI VSEH DEL NA POSAMEZNI VERTIKALI JE MOŽNO NADALJEVATI Z DELI NA NASLEDNJI ENOTI.</t>
  </si>
  <si>
    <t xml:space="preserve"> UPOŠTEVATI JE VSAKODNEVNO GROBO ČIŠČENJE OBMOČJA GRADNJE, TER FINALNO ČIŠČENJE PO KONČANI GRADNJI, SPROTNI ODVOZ GRADBENEGA ODPADA IN VSAKODNEVNO ČIŠČENJE OKOLICE OBJEKTA.</t>
  </si>
  <si>
    <t>OB ZAKLJUČKU DEL JE OBVEZNA PREDAJA POTREBNE DOKUMENTACIJE, KOT ZA TEHNIČNI PREGLED IN PRIDOBITEV UPORABNEGA DOVOLJENJA. (VSI ATESTI,MERITVE,IZJAVE O SKLADNOSTI,GARANCIJSKI LISTI ZA VGRAJENO OPREMO I.P.D-PO ZAHTEVAH PROJEKTANTA IN NADZORA))</t>
  </si>
  <si>
    <t>V SKLOP IZVAJALČEVE PONUDBE SODIJO VSI DELAVNIŠKI NAČRTI, KI JIH PRED IZVEDBO GLEDE TEHNIČNE PRAVILNOSTI, ZAHTEVANE KAKOVOSTI IN VIDEZA POTRDI PROJEKTANT.</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</si>
  <si>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PROJEKTANT IN INVESTITOR.</t>
  </si>
  <si>
    <t>STROŠKI UREDITVE IN ORGANIZACIJE GRADBIŠČA IN IZVAJANJE SKUPNIH UKREPOV ZA ZAGOTAVLJANJE VARNOSTI IN ZDRAVJA PRI DELU, UREDITEV  IN ZAVAROVANJE DELOVNIH OKOLIŠEV,NAMESTITEV USTREZNIH OPOZORILNIH TABEL IN ZNAKOV. IZDELAVA FIKSNIH ZAPOR PREHODOV PROTI PROSTOROM V OBRATOVANJU, Z ZAČASNIMI GIPS PLOŠČAMI NA POCINKANI PODKONSTRUKCIJI. ZAPORE MORAJO BITI PROTIPRAŠNO TESNE. DOBAVA, MONTAŽA, NAJEMNINA IN DEMONTAŽA GRADBENEGA DVIGALA, GRADBIŠČNIH PROVIZORIJEV. UREDITEV ZAČASNIH DEPONIJ GRADBENEGA MATERIALA IN OPREME Z USTREZNIM VAROVANJEM.</t>
  </si>
  <si>
    <t xml:space="preserve">V CENI IZDELKA JE ZAJETO: SNEMANJE IZMER NA OBJEKTU, DOBAVO OSNOVNIH  IN POMOŽNIH MATERIALOV,OKOVJE, PREVOZ IZDELKOV IN MONTAŽA NA OBJEKTU, POTREBNE ZAŠČITE IN ČIŠČENJE PO KONČANIH DELIH; </t>
  </si>
  <si>
    <t>SLIKANJE STEN Z DISPERZIJSKO BARVO PO IZBORU PROJEKTANTA 2 X.DOBAVA MATERIALA IN STORITEV.</t>
  </si>
  <si>
    <t>RAZNA NEPREDVIDENA DELA, SLIKOPLESKARSKA POPRAVILA-OCENA</t>
  </si>
  <si>
    <t>MATERIAL-OCENA</t>
  </si>
  <si>
    <t>€</t>
  </si>
  <si>
    <t>DDV 9,5%</t>
  </si>
  <si>
    <t>RAZNA NEPREDVIDENA DELA 5% (PO PREDHODNEM NAROČILU IN ODOBRITVI NADZORNIKA)</t>
  </si>
  <si>
    <t>KOVINSKI PREMIČNI DELOVNI ODRI VIŠINE DO 4 M NA KOLESIH</t>
  </si>
  <si>
    <t>BRUŠENJE IN SESANJE ESTRIHA ( ZAHTEVE: RAVNOST PODLAGE PO EN 18202 TABELA 3, VLAŽNOST ESTRIHA MAX. 2,0% PO CM METODI, ČE JE TALNO GRETJE VLAŽNOST ESTRIHA MAX. 1,8%, TEMPERATURA PODLAGE 15-20OC, TEMPERATURA ZRAKA 18-25OC, RELATIVNA ZRAČNA VLAGA POD 70%), NANOS DISPERZIJSKEGA PREDPREMAZA KOT NPR. UZIN PE 360 ALI ENAKOVREDNO, IZRAVNAVA PODLAGE Z CEMENT POLIMERNO IZRAVNALNO MASO KOT NPR. UZIN NC 160 ALI ENAKOVREDNO (ZAHTEVA DIN EN 13813 C30/F6; TLAČNA TRDNOST MIN. 30N/MM2, UPOGIBNA TRDNOST MIN. 6N/MM2 ) POVPREČNE DEBELINE 2,0MM:</t>
  </si>
  <si>
    <t>SPLOŠNO</t>
  </si>
  <si>
    <t>-</t>
  </si>
  <si>
    <t>PRED ODDAJO PONUDBE JE POTREBEN OGLED OBSTOJEČEGA STANJA DELA OBJEKTA IN INSTALACIJ. PRED NAROČANJEM MATERIALA JE POTREBNO IZVESTI DETAJLNE MERITVE NA RAZVODIH IN ELEMENTIH.</t>
  </si>
  <si>
    <t>VSE NAPRAVE IN ELEMENTI SO V POPISU MATERIALA IN DEL NAVEDNI SAMO PRIMEROMA (KOT NPR.). S PRIVOLITVIJO INVESTITORJA SE LAHKO VSE NAPRAVE NADOMESTI Z USTREZNIMI.</t>
  </si>
  <si>
    <t>VSE NAPRAVE IN ELEMENTI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</si>
  <si>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</si>
  <si>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PRIPRAVJALNIH IN ZAKLJUČNIH DEL (VKLJUČNO Z USKLAJEVANJEM Z OSTALIMI IZVAJALCI NA OBJEKTU) TER VSE TRANSPORTNE, ZAVAROVALNE IN OSTALE SPLOŠNE STROŠKE.</t>
  </si>
  <si>
    <t>PRI VSEH ELEMENTIH JE POTREBNO UPOŠTEVATI VES MONTAŽNI IN TESNILNI MATERIAL.</t>
  </si>
  <si>
    <t>M</t>
  </si>
  <si>
    <t>POPIS DEL S PREDRAČUNOM</t>
  </si>
  <si>
    <t>ELEKTRIČNE INŠTALACIJE</t>
  </si>
  <si>
    <t>REKAPITULACIJA</t>
  </si>
  <si>
    <t>1.</t>
  </si>
  <si>
    <t>3.</t>
  </si>
  <si>
    <t>4.</t>
  </si>
  <si>
    <t>5.</t>
  </si>
  <si>
    <t>SPLOŠNE OPOMBE H POPISU</t>
  </si>
  <si>
    <t>V VSEH PO POSAMEZNIH SKLOPIH JE ZA POSTAVKE OPREME, MATERIALA ZAJETA DOBAVA IN MONTAŽA</t>
  </si>
  <si>
    <t>2.</t>
  </si>
  <si>
    <t>TAM, KJER JE V POPISU OPREME DOLOČEN KOS OPISAN KOT DOLOČEN TIP ALI BLAGOVNA ZNAMKA, SE TO RAZUME V SMISLU LAŽJEGA OPISA: ENAKOVREDEN ALI BOLJŠI.</t>
  </si>
  <si>
    <t>IZVAJALEC JE DOLŽAN IZVESTI VSA DELA KVALITETNO, V SKLADU S PREDPISI, PROJEKTOM, TEHNIČNIMI POGOJI ZA IZGRADNJO PLINOVODOV IN V SKLADU Z DOBRO GRADBENO PRAKSO.</t>
  </si>
  <si>
    <t>ZA NASLEDNJA DELA, ČE SE EVENTUELNO POJAVIJO PRI IZVAJANJU DEL, SE NE BODO PRIZNALI POSEBNI STROŠKI IN JIH JE POTREBNO VKALKULIRATI V ENOTNE CENE:</t>
  </si>
  <si>
    <t>- DOBAVA ODROV IN IZVAJANJE DEL NA ODRIH</t>
  </si>
  <si>
    <t>- PRILAGAJANJE IZVEDBE GLEDE NA OSTALE IZVAJALCE</t>
  </si>
  <si>
    <t xml:space="preserve">- KOORDINALIJA DEL MED IZVAJALCI </t>
  </si>
  <si>
    <t>- V ENOTNO CENO JE POTREBNO VKALKULIRATI STROŠKE ZARADI OTEŽENEGA DELA</t>
  </si>
  <si>
    <t>RAZSVETLJAVA</t>
  </si>
  <si>
    <t>OPOMBE: VSE POSTAVKE VSEBUJEJO DOBAVO IN POLAGANJE TER MONTAŽO S SPOJNIM IN MONTAŽNIM MATERIALOM</t>
  </si>
  <si>
    <t>DROBNI SPOJNI IN MONTAŽNI MATERIAL CCA. 10 %</t>
  </si>
  <si>
    <t>OPOMBE: VSE POSTAVKE VSEBUJEJO DOBAVO IN MONTAŽO S SPOJNIM IN MONTAŽNIM MATERIALOM</t>
  </si>
  <si>
    <t xml:space="preserve">UNIVERZALNO KOMUNIKACIJSKO OŽIČENJE </t>
  </si>
  <si>
    <t>POŽARNO JAVLJANJE</t>
  </si>
  <si>
    <t xml:space="preserve">PODNOŽJE JAVLJALNIKOV ZA ADRESIBILNE JAVLJALNIKE </t>
  </si>
  <si>
    <t>KABEL JE-H(ST)H 1X2X0.8 MM FE180/E30 BETA FLAM KABEL, S POLAGANJEM</t>
  </si>
  <si>
    <t>KABEL NHXH 3X2,5 MM2 FE 180/E90 ; S POLAGANJEM</t>
  </si>
  <si>
    <t>PN ZAŠČITNE INŠTALACIJSKE OGNJE ODPORNE CEVI FI 16MM S PRITRDILNIM PRIBOROM ALI REBRASTA PODOMETNA CEV FI 23MM</t>
  </si>
  <si>
    <t>PREBOJI SKOZI STROPOVE IN STENE TER TESNENJE Z OGNJEODPORNOM KITOM NA MEJAH POŽARNIH SEKTORJEV</t>
  </si>
  <si>
    <t>DROBNI SPOJNI IN MONTAŽNI MATERIAL, TABLICE Z OZNAKAMI MERITVE, NADZOR CCA. 10 %</t>
  </si>
  <si>
    <t>PROGRAMIRANJE, PARAMETRIRANJE, TESTIRANJE SISTEMA, SPUŠČANJE SISTEMA V POGON PO PREJETJU PISNEGA SPOROČILA S TERMINOM ZA PRIMOPREDAJO ZAKLJUČENIH POŽARNIH INSTALACIJ.</t>
  </si>
  <si>
    <t>TEHNIČNI PREGLED IN PRIDOBITEV POTRDILA O BREZHIBNEM DELOVANJU VGRAJENEGA SISTEMA AKTIVNE POŽARNE ZAŠČITE S STRANI POOBLAŠČENE FIZIČNE ALI PRAVNE OSEBE</t>
  </si>
  <si>
    <t>PRIPRAVLJALNA IN ZAKLJUČNA DELA</t>
  </si>
  <si>
    <t>PRIPRAVLJALNA DELA IN PREVZEM DOKUMENTACIJE IN PREUČITEV PZI PROJEKTA.</t>
  </si>
  <si>
    <t xml:space="preserve">PRIPRAVA GRADBIŠČA </t>
  </si>
  <si>
    <t>ZARISOVANJE KABELSKIH TRAS NA OBJEKTU.</t>
  </si>
  <si>
    <t>IZDELAVA RAZNIH KABELSKIH PREBOJEV V STENAH IN BETONSKIH PLOŠČAH.</t>
  </si>
  <si>
    <t>STROJNE INŠTALACIJE</t>
  </si>
  <si>
    <t>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</si>
  <si>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SPODAJ NAVEDENE ZAHTEVE INVESTITORJA SO SESTAVNI DEL POPISA, UPOŠTEVATI JIH JE PRI FORMIRANJU CEN IN IZDELAVI TERMINSKIH PLANOV IZVEDBE</t>
  </si>
  <si>
    <t>DELA JE IZVAJATI PO PROJEKTNI DOKUMENTACIJI, V SKLADU Z VELJAVNIMI TEHNIČNIMI PREDPISI, NORMATIVI IN STANDARDI OB UPOŠTEVANJU ZAHTEV IZ VARSTVA PRI DELU.</t>
  </si>
  <si>
    <t>ODSTRANITEV ZIDANE OMETANE PREDELNE STENE DEB.12,00 CM, KOMPLET Z MOREBITNIMI VMESNIMI AB VEZMI. IZNOS IZ OBJEKTA, NAKLADANJE IN ODVOZ NA STALNO DEPONIJO.PLAČILO KOMUNALNE PRISTOJBINE.</t>
  </si>
  <si>
    <t xml:space="preserve">OBOJESTRANSKO ZAREZOVANJE OPEČNIH STEN ZARADI IZDELAVE NOVIH VRATNIH ODPRTIN VRAT IN PREKLAD. PREDHODNA LOKALNA  PROTIPRAŠNA ZAŠČITA. </t>
  </si>
  <si>
    <t>ODSTRANJEVANJE OBSTOJEČIH TALNIH OBLOG IZ LINOLEJA SKUPNO Z NIZKOSTENSKIMI OBROBAMI.STRUGANJE IN BRUŠENJE VSEH OSTANKOV LEPIL.IZNOS RUŠEVIN IZ OBJEKTA, NAKLADANJE IN ODVOZ NA STALNO DEPONIJO.PLAČILO KOMUNALNE PRISTOJBINE</t>
  </si>
  <si>
    <t>ODSTRANJEVANJE OBSTOJEČIH SPUŠČENIH STROPOV IZ ARMSTRONG PLOŠČ NA PODKONSTRUKCIJI, SKUPNO Z VSEMI OBEŠALI. IZNOS MATERIALA IZ OBJEKTA, NAKLADANJE IN ODVOZ NA STALNO DEPONIJO.PLAČILO KOMUNALNE PRISTOJBINE.</t>
  </si>
  <si>
    <t>MANJŠA RUŠITVENA DELA, POMOČ INVESTITORJU PRI POSPRAVILU OPREME. OCENA</t>
  </si>
  <si>
    <t>ZIDARSKA OBDELAVA ŠPALET NA MESTIH IZREZOV ZA VRATA V OPEČNIH STENAH. ŠPALETE ŠIR. DO 20 CM SE OBDELAJO Z GROBO IN FINO APNENO CEMENTNO MALTO NA PREDHODNI CEM. OBRIZG. VSA DELA, IZDELAVA MALTE, VSI HORIZONTALNI IN VERTIKALNI TRANSPORTI.</t>
  </si>
  <si>
    <t>DELO-OCENA</t>
  </si>
  <si>
    <t>NOTRANJA VRATA</t>
  </si>
  <si>
    <t>PREMAZ VSEH OBST.POVRŠIN Z EMULZIJO ZA OPRIJEMLJIVOST</t>
  </si>
  <si>
    <t>DELNO KITANJE, POPRAVILO RAZPOK,BRUŠENJE OBSTOJEČIH STENSKIH POVRŠIN.DOBAVA MATERIALA IN STORITEV.VSA DELA, DOBAVA MATERIALA, VSI PRENOSI IN TRANSPORTI</t>
  </si>
  <si>
    <t>DOBAVA MATERIALA IN IZDELAVA VISEČEGA RAVNEGA KOMBINIRANEGA STROPA:STROP-HORIZONTALNI DEL V SESTAVI: TIPSKA KOVINSKA PODKONSTRUKCIJA Z OBEŠALI IN ENOSTRANSKA ENOSLOJNA OBLOGA IZ 1x MAVČNOKARTONSKA PLOŠČA 12,5MM GKB IN STROP IZ AKUSTIČNIH MK STROPNIH PLOŠČ S PERFORACIJO, KOT N.PR. KNAUF CLEANEO AKUSTIK D127-PLOŠČE 120/250, OBLIKA ROBA 4SK, NEPRAVILNA OKROGLA PERFORACIJA PLUS 12/20/35 R.V CENI ZAJETI KITANJE IN BANDAŽIRANJE STIKOV, IZDELAVO VSEH PREBOJEV ZA LUČI IN VENT. ELEMENTE. P.02 IN P.03</t>
  </si>
  <si>
    <t>TESARSKA DELA</t>
  </si>
  <si>
    <t>STROPNA SVETILKA-LED PANEL ZA VGRADNJO V MONTAŽNI STROP DIM 600x600 MM. PO IZBIRI ARHITEKTA ALI NAROČNIKA, KOMPLET Z ŽARNICO IN MONTAŽNIM PRIBOROM -KOT LED PANEL DISANO 33W UGR19 3600LM 4000K</t>
  </si>
  <si>
    <t>SVETILKA ZA ZASILNO RAZSVETLJAVO V PRIPRAVNEM SPOJU, Z LED VIROM 360 LM, MONTIRANA NADGRADNO, AVTONOMNA BATERIJA 1H PRIPRAVNI IN TRAJNI SPOJ, SAMODIAGNOSTIČNO ELEKTRONIKO ZA SAMODEJNO TESTIRANJE IN PRIKAZ STANJA PREKO VEČBARVNE LED DIODE, STOPNJA ZAŠČITE IP65,KOMPLET Z MONTAŽNIM PRIBOROM. KOT TM ONTEC S M1</t>
  </si>
  <si>
    <t>KABLI UVLEČENI V IZOLACIJSKE CEVI IN POLOŽENI PODOMETNO, KOMPLET Z DROBNIM MONTAŽNIM MATERIALOM</t>
  </si>
  <si>
    <t xml:space="preserve">NYM-J 3 X 1.5 MM2 </t>
  </si>
  <si>
    <t xml:space="preserve">Φ-16 MM </t>
  </si>
  <si>
    <t xml:space="preserve">IZOLACIJSKE CEVI ZA MONTAŽO KABLOV Φ-16 MM </t>
  </si>
  <si>
    <t>INSTALACIJA ZA MOČ</t>
  </si>
  <si>
    <t xml:space="preserve">NYM-J 3 X 2.5 MM2 </t>
  </si>
  <si>
    <t>VTIČNICA ZA P/O STENSKO MONTAŽO, KOMPLET Z DROBNIM MONTAŽNIM MATERIALOM KOT IZ PROGRAMA TEM ČATEŽ</t>
  </si>
  <si>
    <t>250V/16A, IP 20</t>
  </si>
  <si>
    <t xml:space="preserve">PARAPETNI KANAL 110-72 S POKROVOM, PREGRADO, ZAKLJUČKI, </t>
  </si>
  <si>
    <t>VTIČNICA TROJNA ŠUKO</t>
  </si>
  <si>
    <t>VTIČNICA MREŽNA CAT6E</t>
  </si>
  <si>
    <t>IZOLACIJSKE CEVI ZA MONTAŽO KABLOV</t>
  </si>
  <si>
    <t>IZVEDBA ELEKTRO MERITEV IN IZDELAVA POROČILA</t>
  </si>
  <si>
    <t>DROBNI MONTAŽNI MATERIAL, MERITVE, NADZOR IN OSTALI NEPREDVIDENI STROŠKI CCA. 5 %</t>
  </si>
  <si>
    <t xml:space="preserve">STIKALO ZA VKLOP RAZSVETLJAVE ZA P/O MONTAŽO KOT IZ PROGRAMA TEM ČATEŽ-NAVADNO 10A </t>
  </si>
  <si>
    <t>TELEKOMUNIKACIJSKI VODNIK UTP, KAT.6 POLOŽEN V IZOLACIJSKO CEV PODOMETNO</t>
  </si>
  <si>
    <t xml:space="preserve">UTP 4 X 2 X AWG24 </t>
  </si>
  <si>
    <t>ALARMNI KABEL 2X0,5+6X0,22MM2 (PREDPRIPRAVA ZA ALARM)</t>
  </si>
  <si>
    <t>IZOLACIJSKE PLASTIČNE CEVI ZA PODOMETNO MONTAŽO KABLOV</t>
  </si>
  <si>
    <t>DROBNI MONTAŽNI MATERIAL, MERITVE UPORNOSTI LINIJ, NADZOR CCA. 5%</t>
  </si>
  <si>
    <t>DEMONTAŽA OBSTOJEČIH LUČI,STIKAL, VTIČNIC IN KABLOV, IZNOS ODPADA IN ODVOZ NA DEPONIJO. PLAČILO KOMUNALNE TAKSE ZA DEPONIRANJE ODPADA.</t>
  </si>
  <si>
    <t>I.</t>
  </si>
  <si>
    <t xml:space="preserve">OGREVANJE </t>
  </si>
  <si>
    <t>REZANJE NAVOJEV NA LICU MESTA NO 15</t>
  </si>
  <si>
    <t>RADIATORSKI VENTIL -ZGORNJI TERMOSTATSKI (KOS 1)</t>
  </si>
  <si>
    <t>RADIATORSKI ZAKLJUČEK (KOS 1)</t>
  </si>
  <si>
    <t>MONTAŽA - VGRADNJA VENTILOV NO 15</t>
  </si>
  <si>
    <t>POLNJENJE IN ODZRAČENJE CEVOVODA IN KOMPLET RADIATORJEV PO VSEH VERTIKALAH IN HORIZONTALNI RAZVOD, KAR JE VEZANO NA TA DEL OGREVANJA</t>
  </si>
  <si>
    <t>II.</t>
  </si>
  <si>
    <t>III.</t>
  </si>
  <si>
    <t>POHLAJEVANJE - FREONSKO</t>
  </si>
  <si>
    <t>ZAGON N NASTAVITVE KLIM</t>
  </si>
  <si>
    <t xml:space="preserve">SKUPAJ </t>
  </si>
  <si>
    <t>NEPREDVIDENA DELA (VKALKULIRANO 5%).</t>
  </si>
  <si>
    <t>ELEKTRO DELA V SKLOPU STR.INS. DEL (RAZNA PRIKLJUČEVANJA IN MERITVE STR. ELEMENTOV IN NAPRAV)</t>
  </si>
  <si>
    <t>GRADBENO OBRTNIŠKA DELA</t>
  </si>
  <si>
    <t>PREMAZ VSEH OBST.STENSKIH POVRŠIN Z EMULZIJO ZA OPRIJEMLJIVOST</t>
  </si>
  <si>
    <t>DELNO KITANJE, POPRAVILO RAZPOK,BRUŠENJE OBSTOJEČIH STROPNIH POVRŠIN.DOBAVA MATERIALA IN STORITEV.VSA DELA, DOBAVA MATERIALA, VSI PRENOSI IN TRANSPORTI</t>
  </si>
  <si>
    <t>SLIKANJE STROPOV Z DISPERZIJSKO BELO BARVO  2 X.DOBAVA MATERIALA IN STORITEV.</t>
  </si>
  <si>
    <t>BRUŠENJE IN SESANJE POLOŽENE IZRAVNALNE MASE, MONTAŽA PVC TALNE OBLOGE Z LEPLJENJEM NA PODLAGO PO CELOTNI POVRŠINI S KVALITETNIM VODNO DISPERZIJSKIM LEPILOM KOT NPR. UZIN KE 2000S ALI ENAKOVREDNO, VROČE VARJENJE SPOJEV ZA DOSEGANJE VODNE NEPREPUSTNOSTI: GRADNJA VISOKOKVALITETNE PVC HETEROGENE TALNE OBLOGE KOT NPR. GERFLOOR BRASILIA BCABAL ; SKUPNA DEBELINA EN 428 = 2MM, DEBELINA POHODNEGA SLOJA EN 429 ≥1MM IZ ČISTEGA PVCJA, OJAČEVALNI SLOJ MREŽICA IZ STEKLENIH VLAKEN, SKUPNA TEŽA EN 430 2550-2780GR/M2, ŠIRINA/DOLŽINA ROL EN 426 200CM/20M, KLASIFIKACIJA EN 685 34-43, OGNJEVARNOST EN 13 501-1 BFL-S1, ANTISTATIČNOST EN 1815 &lt; 2KV, ODPORNOST POVRŠINE  EN 660.1 ≤ 0,08MM - RAZRED T, PRIMERNA ZA ZELO PREHODNA OBMOČJA, ODLIČNA ZMOŽNOST VRAČANJA ODTISOVANJA ≈ 0,03MM, DIMENZIJSKA STABILNOST EN434 ≤ 0,4%, PREOSTALO ODTISOVANJE EN 433 ≤ 0,1%, TERMIČNA PREVODNOST EN 15 524 0,25W/(M.K), BARVNA OBSTOJNOST ≥ 6, ZDRSNOST DS, PRIMEREN ZA TALNO GRETJE, ODPORNOST NA KEMIKALIJE DOBRA, PERMANENTNA ANTIBAKTERIOLOŠKA IN ANTIFUNGICIDNA OBDELAVA SANOSOL, UV OBDELAVA POHODNEGA SLOJA PROTECSOL PROTIZDRSNOSTNI RAZRED R9/R10 PO BGR 181. TEŽA MATERIALA MORA BITI MINIMALNO 2900G/M2.</t>
  </si>
  <si>
    <r>
      <t>MATERIAL MORA BITI TRAJNO ANTISTATIČEN IN IMETI MOŽNOST KOMBINACIJE BARV. ODPOREN MORA BITI NA STOLE NA KOLEŠČKIH IN NA AGRESIVNA ČISTILA. MATERIAL MORA IMETI PUR ECO POVRŠINSKO ZAŠČITO, KI OMOGOČA TRAJNOSTNO ZAŠČITO POVRŠINE IN ČIŠČENJE BREZ DODATNEGA PREMAZOVANJA IN VZDRŽEVANJE. RAZRED PO EN 685 23,33,43. DOBAVA IN VGRADNJA PVC ROBNIH TRAKOV KOT DOLLKEN PROFILES HSL 6 1245 CHAMPAGNER. SKUPNA DOLŽINA OBROB 270,00M</t>
    </r>
    <r>
      <rPr>
        <vertAlign val="superscript"/>
        <sz val="10"/>
        <rFont val="Arial"/>
        <family val="2"/>
        <charset val="238"/>
      </rPr>
      <t>1</t>
    </r>
  </si>
  <si>
    <t>SKUPNA REKAPITULACIJA:</t>
  </si>
  <si>
    <t>OBJEKT: UREDITEV PROSTOROV SD1 IN SD2 V PRITLIČJU</t>
  </si>
  <si>
    <t xml:space="preserve">VRATA ZID. MERE 100/215 CM  ŠIR.PODBOJA 15 CM </t>
  </si>
  <si>
    <t>KOVINSKI PODBOJ IZ JEKLENIH PROFILOV ŠIR 15 CM , FINALNA OBDELAVA-ELEKTROSTATSKO PRAŠNO BARVANO, V BARVI RAL PO IZBIRI PROJEKTANTA</t>
  </si>
  <si>
    <t>IZDELAVA DOBAVA IN MONTAŽA NOTRANJIH VRAT PO OPISU:</t>
  </si>
  <si>
    <t>RAZNE VZIDAVE IN ZAZIDAVE INST. KANALOV</t>
  </si>
  <si>
    <t>DOBAVA IN MONTAŽA OPEČNIH PREKLAD NAD NOVIMI ODPRTINAMI ZA VRATA. V CENI ZAJETI IZDELAVO LEŽIŠČ IN OBDELAVO Z GROBIM IN FINIM OMETOM.VSA DELA, IZDELAVA MALTE, VSI HORIZONTALNI IN VERTIKALNI TRANSPORTI. PREKLADE DIM.120/12/12 CM.</t>
  </si>
  <si>
    <t>ODSTRANJEVANJE OBSTOJEČIH TALNIH OBLOG IZ PLOŠČ ITISONA SKUPNO Z NIZKOSTENSKIMI OBROBAMI.STRUGANJE IN BRUŠENJE VSEH OSTANKOV LEPIL.IZNOS RUŠEVIN IZ OBJEKTA, NAKLADANJE IN ODVOZ NA STALNO DEPONIJO.PLAČILO KOMUNALNE PRISTOJBINE</t>
  </si>
  <si>
    <t>PROJEKTANTSKE STORITVE, PROJEKTANTSKI NADZOR (4 URE).</t>
  </si>
  <si>
    <t xml:space="preserve">SOBE </t>
  </si>
  <si>
    <t>PREMAZ VSEH OBST.STENSKIH IN STROPNIH POVRŠIN Z EMULZIJO ZA OPRIJEMLJIVOST</t>
  </si>
  <si>
    <t>HODNIKI</t>
  </si>
  <si>
    <t xml:space="preserve"> UREDITEV PROSTOROV SD1 IN SD2 V PTL TRAKT II</t>
  </si>
  <si>
    <t>SLIKANJE STEN  Z LATEX TRANSPARENTNO BARVO-ZAŠČITA NA ŽE IZVEDENE STENE Z DISPERZIJSKO BARVO V VIŠINI 1,50 M. DOBAVA MATERIALA IN STORITEV.</t>
  </si>
  <si>
    <t>9</t>
  </si>
  <si>
    <t>OBJEKT: TRAKT II - UREDITEV SOB V 1.IN 2.NADSTROPJU</t>
  </si>
  <si>
    <t xml:space="preserve"> UREDITEV SOB V 1. IN 2.NADSTROPJU TRAKT II</t>
  </si>
  <si>
    <t>OBJEKT: UREDITEV PROSTOROV SD1 IN SD2 V PRITLIČJU TRAKT II- UREDITEV SOB V 1 IN 2..NADSTROPJU TRAKT II</t>
  </si>
  <si>
    <t>VSA VRATA MORAJO BITI IZDELANA PO DOLOČILIH VELJAVNIH NORMATIVOV IN STANDARDOV;</t>
  </si>
  <si>
    <t xml:space="preserve">GLADKO KRILO IZ IVEROKALA 4 CM,V OKVIRJU IZ MASIVNEGA LESA, Z NALIMKI IZ LITE SMOLE, KRILA OBOJESTRANSKO OPLEMENITENA S KVALITETNIM LAMINATOM V BARVI RAL PO IZBIRI PROJEKTANTA. </t>
  </si>
  <si>
    <t>OPOMBA: ZA VSA VRATA  VELJA, DA SE IZDELAJO IN MONTIRAJO PO SHEMAH IZDELKOV, V CENI JE POTREBNO ZAJETI KOMPLETEN OPIS SHEME, KI SO SESTAVNI DEL POPISA, OZIROMA PONUDBE Z VSEMI PREDVIDENIMI OBDELAVAMI, OPREMO, TRANSPORTI, MONTAŽO IN UVODNIMI DOLOČILI TEGA POPISA. PRAV TAKO JE POTREBNO V CENI ZAJETI VGRAJEVANJE PREZRAČEVALNIH REŠETK, PO SPECIFIKACIJI ZAJETI V PROJEKTU STROJNIH INŠTALACIJ.</t>
  </si>
  <si>
    <t>ODPIRANJE PO PROJEKTU, VRATA OPREMITI S KVALITETNIM KOVINSKIM OKOVJEM, TER Z VSEM PRIPADAJOČIM PRITRDILNIM IN TESNILNIM MATERIALOM, TROJNO NASADILO,KROMIRANA KLJUKA. V TLA OZ.STENO SE VGRADIJO GUMI ODBIJAČI.</t>
  </si>
  <si>
    <t xml:space="preserve">STRUGANJE IN BRUŠENJE LAMELNEGA  PARKETA, 3x LAKIRANJE Z LAKOM NA VODNI OSNOVI. ZAMENJAVA TRIKOTNIH LETVIC.VSA POMOŽNA DELA,PRENOSI IN TRANSPORTI. </t>
  </si>
  <si>
    <t>ZAMENJAVA RADIATORJEV</t>
  </si>
  <si>
    <t>ZAPRTJE OGREVALNEGA CEVOVODA KATERI JE NA TEJ OGREVALNI VEJI IN IZPUST VODE IZ SISTEMA, DEMONTAŽA OBSTOJEČIH RADIATORJEV, IZNOS IZ OBJEKTA IN ODVOZ NA DEPONIJO, PLAČILO STROŠKOV DEPONIRANJA.</t>
  </si>
  <si>
    <t>ODREZ CEVOVODA NO 15, KOMPLET S PRIKLJUČKI, VENTILI IN HOLANDCI,ODSTRANITEV  KONZOL, DRŽAL</t>
  </si>
  <si>
    <t>DOBAVA IN MONTAŽA NOVIH RADIATORJEV, KOT VOGEL&amp;NOOT, 22K/600 -1600</t>
  </si>
  <si>
    <t>SEMONTAŽA IN PONOVNA MONTAŽA OBSTOJEČIH NOTRANJIH ENOT KLIM. PRAZNJENJE IN PONOVNO POLNJENJE PLINA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</si>
</sst>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 #,##0.00\ _€_-;\-* #,##0.00\ _€_-;_-* &quot;-&quot;??\ _€_-;_-@_-"/>
    <numFmt numFmtId="165" formatCode="_-* #,##0.00\ _S_I_T_-;\-* #,##0.00\ _S_I_T_-;_-* &quot;-&quot;??\ _S_I_T_-;_-@_-"/>
    <numFmt numFmtId="166" formatCode="#,##0.00\ &quot;€&quot;"/>
    <numFmt numFmtId="167" formatCode="#,##0.00&quot;    &quot;;&quot;-&quot;#,##0.00&quot;    &quot;;&quot; -&quot;#&quot;    &quot;;@&quot; &quot;"/>
  </numFmts>
  <fonts count="39" x14ac:knownFonts="1">
    <font>
      <sz val="10"/>
      <color theme="1"/>
      <name val="Arial"/>
      <family val="2"/>
      <charset val="238"/>
    </font>
    <font>
      <sz val="10"/>
      <color indexed="8"/>
      <name val="Arial"/>
      <family val="2"/>
      <charset val="238"/>
    </font>
    <font>
      <sz val="12"/>
      <name val="Arial CE"/>
      <charset val="238"/>
    </font>
    <font>
      <sz val="10"/>
      <name val="Arial CE"/>
      <family val="2"/>
      <charset val="238"/>
    </font>
    <font>
      <b/>
      <sz val="10"/>
      <name val="Arial CE"/>
      <family val="2"/>
      <charset val="238"/>
    </font>
    <font>
      <sz val="10"/>
      <name val="Arial CE"/>
      <charset val="238"/>
    </font>
    <font>
      <b/>
      <sz val="10"/>
      <name val="Arial CE"/>
      <charset val="238"/>
    </font>
    <font>
      <sz val="10"/>
      <name val="Arial"/>
      <family val="2"/>
      <charset val="238"/>
    </font>
    <font>
      <b/>
      <sz val="10"/>
      <name val="Arial"/>
      <family val="2"/>
      <charset val="238"/>
    </font>
    <font>
      <b/>
      <sz val="12"/>
      <name val="Arial CE"/>
      <family val="2"/>
      <charset val="238"/>
    </font>
    <font>
      <sz val="10"/>
      <color indexed="8"/>
      <name val="Arial"/>
      <family val="2"/>
      <charset val="238"/>
    </font>
    <font>
      <b/>
      <sz val="10"/>
      <color indexed="8"/>
      <name val="Arial"/>
      <family val="2"/>
      <charset val="238"/>
    </font>
    <font>
      <sz val="9"/>
      <name val="Arial CE"/>
      <family val="2"/>
      <charset val="238"/>
    </font>
    <font>
      <sz val="10"/>
      <color rgb="FFFF0000"/>
      <name val="Arial"/>
      <family val="2"/>
      <charset val="238"/>
    </font>
    <font>
      <b/>
      <sz val="10"/>
      <color theme="1"/>
      <name val="Arial"/>
      <family val="2"/>
      <charset val="238"/>
    </font>
    <font>
      <sz val="10"/>
      <color rgb="FF000000"/>
      <name val="Arial"/>
      <family val="2"/>
      <charset val="238"/>
    </font>
    <font>
      <b/>
      <sz val="8"/>
      <color rgb="FF000000"/>
      <name val="Arial"/>
      <family val="2"/>
      <charset val="238"/>
    </font>
    <font>
      <sz val="10"/>
      <color rgb="FFFF0000"/>
      <name val="Arial CE"/>
      <charset val="238"/>
    </font>
    <font>
      <b/>
      <sz val="10"/>
      <color rgb="FFFF0000"/>
      <name val="Arial CE"/>
      <family val="2"/>
      <charset val="238"/>
    </font>
    <font>
      <b/>
      <u/>
      <sz val="9"/>
      <color rgb="FFFF0000"/>
      <name val="Arial CE"/>
      <charset val="238"/>
    </font>
    <font>
      <b/>
      <sz val="9"/>
      <color rgb="FFFF0000"/>
      <name val="Arial CE"/>
      <charset val="238"/>
    </font>
    <font>
      <sz val="10"/>
      <color theme="1"/>
      <name val="Arial"/>
      <family val="2"/>
      <charset val="238"/>
    </font>
    <font>
      <b/>
      <sz val="8"/>
      <color theme="1"/>
      <name val="Arial"/>
      <family val="2"/>
      <charset val="238"/>
    </font>
    <font>
      <b/>
      <sz val="8"/>
      <color indexed="8"/>
      <name val="Arial"/>
      <family val="2"/>
      <charset val="238"/>
    </font>
    <font>
      <vertAlign val="superscript"/>
      <sz val="10"/>
      <name val="Arial"/>
      <family val="2"/>
      <charset val="238"/>
    </font>
    <font>
      <sz val="12"/>
      <name val="Arial"/>
      <family val="2"/>
      <charset val="238"/>
    </font>
    <font>
      <sz val="12"/>
      <color rgb="FF000000"/>
      <name val="Arial"/>
      <family val="2"/>
      <charset val="238"/>
    </font>
    <font>
      <b/>
      <sz val="8"/>
      <name val="Arial"/>
      <family val="2"/>
      <charset val="238"/>
    </font>
    <font>
      <b/>
      <u/>
      <sz val="8"/>
      <name val="Arial"/>
      <family val="2"/>
      <charset val="238"/>
    </font>
    <font>
      <sz val="12"/>
      <name val="Arial Narrow"/>
      <family val="2"/>
      <charset val="238"/>
    </font>
    <font>
      <b/>
      <sz val="10"/>
      <color rgb="FF000000"/>
      <name val="Arial"/>
      <family val="2"/>
      <charset val="238"/>
    </font>
    <font>
      <b/>
      <sz val="7.5"/>
      <color theme="1"/>
      <name val="Arial"/>
      <family val="2"/>
      <charset val="238"/>
    </font>
    <font>
      <sz val="10"/>
      <name val="Arial"/>
      <family val="2"/>
    </font>
    <font>
      <b/>
      <sz val="10"/>
      <name val="Arial"/>
      <family val="2"/>
    </font>
    <font>
      <b/>
      <sz val="10"/>
      <color theme="1"/>
      <name val="Arial"/>
      <family val="2"/>
    </font>
    <font>
      <sz val="10"/>
      <color theme="1"/>
      <name val="Arial"/>
      <family val="2"/>
    </font>
    <font>
      <i/>
      <sz val="10"/>
      <name val="Arial"/>
      <family val="2"/>
      <charset val="238"/>
    </font>
    <font>
      <b/>
      <sz val="7.5"/>
      <name val="Arial"/>
      <family val="2"/>
      <charset val="238"/>
    </font>
    <font>
      <b/>
      <sz val="10"/>
      <color rgb="FFFF0000"/>
      <name val="Arial"/>
      <family val="2"/>
      <charset val="238"/>
    </font>
  </fonts>
  <fills count="4">
    <fill>
      <patternFill patternType="none"/>
    </fill>
    <fill>
      <patternFill patternType="gray125"/>
    </fill>
    <fill>
      <patternFill patternType="solid">
        <fgColor rgb="FFCCFFCC"/>
        <bgColor indexed="64"/>
      </patternFill>
    </fill>
    <fill>
      <patternFill patternType="solid">
        <fgColor rgb="FFFFFFFF"/>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7" fillId="0" borderId="0"/>
    <xf numFmtId="0" fontId="2" fillId="0" borderId="0"/>
    <xf numFmtId="4" fontId="7" fillId="0" borderId="0"/>
    <xf numFmtId="0" fontId="7" fillId="0" borderId="0"/>
    <xf numFmtId="0" fontId="7" fillId="0" borderId="0"/>
    <xf numFmtId="0" fontId="7" fillId="0" borderId="0"/>
    <xf numFmtId="164" fontId="10" fillId="0" borderId="0" applyFont="0" applyFill="0" applyBorder="0" applyAlignment="0" applyProtection="0"/>
    <xf numFmtId="165" fontId="2" fillId="0" borderId="0" applyFont="0" applyFill="0" applyBorder="0" applyAlignment="0" applyProtection="0"/>
    <xf numFmtId="167" fontId="15" fillId="0" borderId="0"/>
    <xf numFmtId="164" fontId="1" fillId="0" borderId="0" applyFont="0" applyFill="0" applyBorder="0" applyAlignment="0" applyProtection="0"/>
  </cellStyleXfs>
  <cellXfs count="268">
    <xf numFmtId="0" fontId="0" fillId="0" borderId="0" xfId="0"/>
    <xf numFmtId="49" fontId="5" fillId="0" borderId="0" xfId="2" applyNumberFormat="1" applyFont="1" applyAlignment="1">
      <alignment horizontal="left" vertical="center" wrapText="1"/>
    </xf>
    <xf numFmtId="49" fontId="5" fillId="0" borderId="0" xfId="2" applyNumberFormat="1" applyFont="1" applyAlignment="1">
      <alignment horizontal="left" vertical="center"/>
    </xf>
    <xf numFmtId="49" fontId="6" fillId="0" borderId="0" xfId="2" applyNumberFormat="1" applyFont="1" applyAlignment="1">
      <alignment horizontal="left" vertical="center" wrapText="1"/>
    </xf>
    <xf numFmtId="49" fontId="5" fillId="0" borderId="1" xfId="2" applyNumberFormat="1" applyFont="1" applyBorder="1" applyAlignment="1">
      <alignment horizontal="left" vertical="center" wrapText="1"/>
    </xf>
    <xf numFmtId="49" fontId="4" fillId="0" borderId="0" xfId="2" applyNumberFormat="1" applyFont="1" applyAlignment="1">
      <alignment horizontal="left" vertical="center" wrapText="1"/>
    </xf>
    <xf numFmtId="49" fontId="3" fillId="0" borderId="0" xfId="2" applyNumberFormat="1" applyFont="1" applyAlignment="1">
      <alignment horizontal="left" vertical="center" wrapText="1"/>
    </xf>
    <xf numFmtId="49" fontId="0" fillId="0" borderId="0" xfId="0" applyNumberFormat="1"/>
    <xf numFmtId="49" fontId="0" fillId="0" borderId="0" xfId="0" applyNumberFormat="1" applyAlignment="1">
      <alignment wrapText="1"/>
    </xf>
    <xf numFmtId="0" fontId="3" fillId="0" borderId="0" xfId="2" applyFont="1" applyAlignment="1">
      <alignment horizontal="center" vertical="center" wrapText="1"/>
    </xf>
    <xf numFmtId="0" fontId="4" fillId="0" borderId="0" xfId="2" applyFont="1" applyAlignment="1">
      <alignment horizontal="center" vertical="center" wrapText="1"/>
    </xf>
    <xf numFmtId="0" fontId="7" fillId="0" borderId="0" xfId="2" applyFont="1" applyAlignment="1">
      <alignment horizontal="center" vertical="center"/>
    </xf>
    <xf numFmtId="0" fontId="0" fillId="0" borderId="0" xfId="0" applyAlignment="1">
      <alignment horizontal="center"/>
    </xf>
    <xf numFmtId="0" fontId="11" fillId="0" borderId="0" xfId="0" applyFont="1"/>
    <xf numFmtId="0" fontId="4" fillId="0" borderId="1" xfId="2" applyFont="1" applyBorder="1" applyAlignment="1">
      <alignment horizontal="center" vertical="center" wrapText="1"/>
    </xf>
    <xf numFmtId="49" fontId="9" fillId="0" borderId="0" xfId="2" applyNumberFormat="1" applyFont="1" applyAlignment="1">
      <alignment horizontal="center" vertical="center" wrapText="1"/>
    </xf>
    <xf numFmtId="4" fontId="0" fillId="0" borderId="0" xfId="0" applyNumberFormat="1"/>
    <xf numFmtId="4" fontId="11" fillId="0" borderId="0" xfId="0" applyNumberFormat="1" applyFont="1"/>
    <xf numFmtId="0" fontId="7" fillId="0" borderId="1" xfId="2" applyFont="1" applyBorder="1" applyAlignment="1">
      <alignment horizontal="center" vertical="center"/>
    </xf>
    <xf numFmtId="4" fontId="14" fillId="0" borderId="0" xfId="0" applyNumberFormat="1" applyFont="1"/>
    <xf numFmtId="49" fontId="7" fillId="0" borderId="0" xfId="2" applyNumberFormat="1" applyFont="1" applyAlignment="1">
      <alignment horizontal="center" vertical="center"/>
    </xf>
    <xf numFmtId="4" fontId="3" fillId="0" borderId="0" xfId="1" applyNumberFormat="1" applyFont="1"/>
    <xf numFmtId="0" fontId="7" fillId="0" borderId="0" xfId="4" applyAlignment="1">
      <alignment horizontal="center" vertical="center"/>
    </xf>
    <xf numFmtId="0" fontId="7" fillId="0" borderId="0" xfId="4"/>
    <xf numFmtId="4" fontId="7" fillId="0" borderId="0" xfId="4" applyNumberFormat="1" applyAlignment="1">
      <alignment horizontal="right" vertical="center"/>
    </xf>
    <xf numFmtId="49" fontId="7" fillId="0" borderId="0" xfId="2" applyNumberFormat="1" applyFont="1" applyAlignment="1">
      <alignment horizontal="center" vertical="center" wrapText="1"/>
    </xf>
    <xf numFmtId="49" fontId="8" fillId="0" borderId="0" xfId="2" applyNumberFormat="1" applyFont="1" applyAlignment="1">
      <alignment horizontal="left" vertical="center" wrapText="1"/>
    </xf>
    <xf numFmtId="0" fontId="8" fillId="0" borderId="0" xfId="2" applyFont="1" applyAlignment="1">
      <alignment horizontal="center" vertical="center" wrapText="1"/>
    </xf>
    <xf numFmtId="4" fontId="7" fillId="0" borderId="0" xfId="7" applyNumberFormat="1" applyFont="1" applyBorder="1" applyAlignment="1">
      <alignment horizontal="right" vertical="center" wrapText="1"/>
    </xf>
    <xf numFmtId="4" fontId="7" fillId="0" borderId="0" xfId="7" applyNumberFormat="1" applyFont="1" applyFill="1" applyBorder="1" applyAlignment="1">
      <alignment horizontal="right" vertical="center"/>
    </xf>
    <xf numFmtId="49" fontId="8" fillId="0" borderId="0" xfId="2" applyNumberFormat="1" applyFont="1" applyAlignment="1">
      <alignment horizontal="center" vertical="center" wrapText="1"/>
    </xf>
    <xf numFmtId="0" fontId="7" fillId="0" borderId="0" xfId="2" applyFont="1" applyAlignment="1">
      <alignment horizontal="center" vertical="center" wrapText="1"/>
    </xf>
    <xf numFmtId="4" fontId="7" fillId="0" borderId="0" xfId="4" applyNumberFormat="1" applyAlignment="1">
      <alignment horizontal="left" vertical="center" wrapText="1"/>
    </xf>
    <xf numFmtId="4" fontId="7" fillId="0" borderId="0" xfId="4" applyNumberFormat="1" applyAlignment="1">
      <alignment horizontal="center" vertical="center" wrapText="1"/>
    </xf>
    <xf numFmtId="49" fontId="17" fillId="0" borderId="0" xfId="2" applyNumberFormat="1" applyFont="1" applyAlignment="1">
      <alignment horizontal="center" vertical="center"/>
    </xf>
    <xf numFmtId="49" fontId="17" fillId="0" borderId="0" xfId="2" applyNumberFormat="1" applyFont="1" applyAlignment="1">
      <alignment horizontal="left" vertical="center" wrapText="1"/>
    </xf>
    <xf numFmtId="49" fontId="13" fillId="0" borderId="0" xfId="2" applyNumberFormat="1" applyFont="1" applyAlignment="1">
      <alignment horizontal="center" vertical="center"/>
    </xf>
    <xf numFmtId="49" fontId="13" fillId="0" borderId="0" xfId="2" applyNumberFormat="1" applyFont="1" applyAlignment="1">
      <alignment horizontal="center" vertical="center" wrapText="1"/>
    </xf>
    <xf numFmtId="49" fontId="19" fillId="0" borderId="0" xfId="2" applyNumberFormat="1" applyFont="1" applyAlignment="1">
      <alignment horizontal="left" vertical="center" wrapText="1"/>
    </xf>
    <xf numFmtId="49" fontId="20" fillId="0" borderId="0" xfId="2" applyNumberFormat="1" applyFont="1" applyAlignment="1">
      <alignment horizontal="left" vertical="center" wrapText="1"/>
    </xf>
    <xf numFmtId="0" fontId="20" fillId="0" borderId="0" xfId="2" applyFont="1" applyAlignment="1">
      <alignment horizontal="left" vertical="center" wrapText="1"/>
    </xf>
    <xf numFmtId="0" fontId="21" fillId="0" borderId="0" xfId="0" applyFont="1"/>
    <xf numFmtId="49" fontId="7" fillId="0" borderId="1" xfId="2" applyNumberFormat="1" applyFont="1" applyBorder="1" applyAlignment="1">
      <alignment horizontal="center" vertical="center" wrapText="1"/>
    </xf>
    <xf numFmtId="0" fontId="7" fillId="0" borderId="1" xfId="2" applyFont="1" applyBorder="1" applyAlignment="1">
      <alignment horizontal="center" vertical="center" wrapText="1"/>
    </xf>
    <xf numFmtId="4" fontId="7" fillId="0" borderId="1" xfId="7" applyNumberFormat="1" applyFont="1" applyBorder="1" applyAlignment="1">
      <alignment horizontal="right" vertical="center" wrapText="1"/>
    </xf>
    <xf numFmtId="4" fontId="7" fillId="0" borderId="1" xfId="7" applyNumberFormat="1" applyFont="1" applyFill="1" applyBorder="1" applyAlignment="1">
      <alignment horizontal="right" vertical="center"/>
    </xf>
    <xf numFmtId="4" fontId="8" fillId="0" borderId="0" xfId="7" applyNumberFormat="1" applyFont="1" applyBorder="1" applyAlignment="1">
      <alignment horizontal="right" vertical="center" wrapText="1"/>
    </xf>
    <xf numFmtId="7" fontId="8" fillId="0" borderId="0" xfId="7" applyNumberFormat="1" applyFont="1" applyFill="1" applyBorder="1" applyAlignment="1">
      <alignment horizontal="right" vertical="center" wrapText="1"/>
    </xf>
    <xf numFmtId="49" fontId="8" fillId="0" borderId="0" xfId="2" applyNumberFormat="1" applyFont="1" applyAlignment="1">
      <alignment horizontal="left" vertical="top" wrapText="1"/>
    </xf>
    <xf numFmtId="0" fontId="22" fillId="0" borderId="0" xfId="0" applyFont="1" applyAlignment="1">
      <alignment horizontal="left" vertical="top" wrapText="1"/>
    </xf>
    <xf numFmtId="0" fontId="21" fillId="0" borderId="0" xfId="0" applyFont="1" applyAlignment="1">
      <alignment wrapText="1"/>
    </xf>
    <xf numFmtId="49" fontId="8" fillId="0" borderId="0" xfId="2" applyNumberFormat="1"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right" vertical="center" wrapText="1"/>
    </xf>
    <xf numFmtId="0" fontId="15" fillId="0" borderId="0" xfId="0" applyFont="1" applyAlignment="1">
      <alignment horizontal="center" vertical="center" wrapText="1"/>
    </xf>
    <xf numFmtId="4" fontId="15" fillId="0" borderId="0" xfId="0" applyNumberFormat="1" applyFont="1" applyAlignment="1">
      <alignment horizontal="right" vertical="center" wrapText="1"/>
    </xf>
    <xf numFmtId="0" fontId="26" fillId="0" borderId="0" xfId="0" applyFont="1" applyAlignment="1">
      <alignment horizontal="left" vertical="center" wrapText="1"/>
    </xf>
    <xf numFmtId="4" fontId="7" fillId="0" borderId="0" xfId="0" applyNumberFormat="1" applyFont="1" applyAlignment="1">
      <alignment horizontal="right" vertical="center"/>
    </xf>
    <xf numFmtId="0" fontId="7" fillId="0" borderId="0" xfId="0" applyFont="1" applyAlignment="1">
      <alignment horizontal="center" vertical="center"/>
    </xf>
    <xf numFmtId="4" fontId="7" fillId="0" borderId="0" xfId="0" applyNumberFormat="1" applyFont="1" applyAlignment="1">
      <alignment horizontal="right" vertical="center" wrapText="1"/>
    </xf>
    <xf numFmtId="0" fontId="7" fillId="0" borderId="0" xfId="0" applyFont="1" applyAlignment="1">
      <alignment horizontal="center" vertical="center" wrapText="1"/>
    </xf>
    <xf numFmtId="4" fontId="21" fillId="0" borderId="0" xfId="0" applyNumberFormat="1" applyFont="1" applyAlignment="1">
      <alignment horizontal="right" vertical="center" wrapText="1"/>
    </xf>
    <xf numFmtId="1" fontId="7" fillId="0" borderId="0" xfId="0" applyNumberFormat="1" applyFont="1" applyAlignment="1">
      <alignment horizontal="center" vertical="center"/>
    </xf>
    <xf numFmtId="4" fontId="8" fillId="0" borderId="0" xfId="0" applyNumberFormat="1" applyFont="1" applyAlignment="1">
      <alignment horizontal="right" vertical="center"/>
    </xf>
    <xf numFmtId="49" fontId="27" fillId="0" borderId="0" xfId="2" applyNumberFormat="1" applyFont="1" applyAlignment="1">
      <alignment horizontal="center" vertical="center"/>
    </xf>
    <xf numFmtId="0" fontId="27" fillId="0" borderId="0" xfId="2" applyFont="1" applyAlignment="1">
      <alignment horizontal="center" vertical="center" wrapText="1"/>
    </xf>
    <xf numFmtId="4" fontId="27" fillId="0" borderId="0" xfId="7" applyNumberFormat="1" applyFont="1" applyBorder="1" applyAlignment="1">
      <alignment horizontal="center" vertical="center" wrapText="1"/>
    </xf>
    <xf numFmtId="4" fontId="27" fillId="0" borderId="0" xfId="7" applyNumberFormat="1" applyFont="1" applyFill="1" applyBorder="1" applyAlignment="1">
      <alignment horizontal="center" vertical="center"/>
    </xf>
    <xf numFmtId="4" fontId="27" fillId="0" borderId="0" xfId="7" applyNumberFormat="1" applyFont="1" applyBorder="1" applyAlignment="1">
      <alignment horizontal="right" vertical="center"/>
    </xf>
    <xf numFmtId="0" fontId="27" fillId="0" borderId="0" xfId="0" applyFont="1"/>
    <xf numFmtId="49" fontId="27" fillId="0" borderId="0" xfId="2" applyNumberFormat="1" applyFont="1" applyAlignment="1">
      <alignment horizontal="center" vertical="top"/>
    </xf>
    <xf numFmtId="0" fontId="27" fillId="0" borderId="0" xfId="0" applyFont="1" applyAlignment="1">
      <alignment horizontal="left" vertical="top" wrapText="1"/>
    </xf>
    <xf numFmtId="49" fontId="27" fillId="0" borderId="0" xfId="2" applyNumberFormat="1" applyFont="1" applyAlignment="1">
      <alignment horizontal="left" vertical="center" wrapText="1"/>
    </xf>
    <xf numFmtId="0" fontId="23" fillId="0" borderId="0" xfId="0" applyFont="1" applyAlignment="1">
      <alignment horizontal="left" vertical="top" wrapText="1"/>
    </xf>
    <xf numFmtId="4" fontId="21" fillId="0" borderId="0" xfId="0" applyNumberFormat="1" applyFont="1"/>
    <xf numFmtId="4" fontId="27" fillId="0" borderId="0" xfId="0" applyNumberFormat="1" applyFont="1"/>
    <xf numFmtId="4" fontId="21" fillId="0" borderId="0" xfId="0" applyNumberFormat="1" applyFont="1" applyAlignment="1">
      <alignment wrapText="1"/>
    </xf>
    <xf numFmtId="4" fontId="26" fillId="0" borderId="0" xfId="0" applyNumberFormat="1" applyFont="1" applyAlignment="1">
      <alignment horizontal="left" vertical="center" wrapText="1"/>
    </xf>
    <xf numFmtId="0" fontId="0" fillId="0" borderId="0" xfId="0" applyAlignment="1">
      <alignment vertical="top" wrapText="1"/>
    </xf>
    <xf numFmtId="4" fontId="27" fillId="0" borderId="0" xfId="0" applyNumberFormat="1" applyFont="1" applyAlignment="1">
      <alignment vertical="top" wrapText="1"/>
    </xf>
    <xf numFmtId="0" fontId="27" fillId="0" borderId="0" xfId="0" applyFont="1" applyAlignment="1">
      <alignment vertical="top" wrapText="1"/>
    </xf>
    <xf numFmtId="0" fontId="15" fillId="0" borderId="1" xfId="0" applyFont="1" applyBorder="1" applyAlignment="1">
      <alignment horizontal="center" vertical="center" wrapText="1"/>
    </xf>
    <xf numFmtId="4" fontId="15" fillId="0" borderId="1" xfId="0" applyNumberFormat="1" applyFont="1" applyBorder="1" applyAlignment="1">
      <alignment horizontal="right" vertical="center" wrapText="1"/>
    </xf>
    <xf numFmtId="4" fontId="29" fillId="0" borderId="0" xfId="0" applyNumberFormat="1" applyFont="1" applyAlignment="1">
      <alignment horizontal="right" wrapText="1"/>
    </xf>
    <xf numFmtId="0" fontId="7" fillId="0" borderId="0" xfId="0" applyFont="1" applyAlignment="1">
      <alignment vertical="top" wrapText="1"/>
    </xf>
    <xf numFmtId="0" fontId="7" fillId="0" borderId="1" xfId="0" applyFont="1" applyBorder="1" applyAlignment="1">
      <alignment vertical="top" wrapText="1"/>
    </xf>
    <xf numFmtId="0" fontId="7" fillId="0" borderId="0" xfId="2" applyFont="1" applyAlignment="1">
      <alignment horizontal="left" vertical="top" wrapText="1"/>
    </xf>
    <xf numFmtId="0" fontId="21" fillId="0" borderId="0" xfId="0" applyFont="1" applyAlignment="1">
      <alignment horizontal="center" vertical="center" wrapText="1"/>
    </xf>
    <xf numFmtId="0" fontId="0" fillId="0" borderId="0" xfId="0" applyAlignment="1">
      <alignment horizontal="left" vertical="top" wrapText="1"/>
    </xf>
    <xf numFmtId="4" fontId="7" fillId="0" borderId="0" xfId="1" applyNumberFormat="1" applyAlignment="1">
      <alignment horizontal="right" vertical="center"/>
    </xf>
    <xf numFmtId="0" fontId="27" fillId="0" borderId="0" xfId="2" applyFont="1" applyAlignment="1">
      <alignment horizontal="left" vertical="top" wrapText="1"/>
    </xf>
    <xf numFmtId="0" fontId="0" fillId="0" borderId="0" xfId="0" applyAlignment="1">
      <alignment horizontal="center" vertical="center" wrapText="1"/>
    </xf>
    <xf numFmtId="49" fontId="4" fillId="0" borderId="0" xfId="2" applyNumberFormat="1" applyFont="1" applyAlignment="1">
      <alignment horizontal="left" vertical="top" wrapText="1"/>
    </xf>
    <xf numFmtId="49" fontId="18" fillId="2" borderId="2" xfId="2" applyNumberFormat="1" applyFont="1" applyFill="1" applyBorder="1" applyAlignment="1">
      <alignment horizontal="left" vertical="top" wrapText="1"/>
    </xf>
    <xf numFmtId="49" fontId="7" fillId="0" borderId="0" xfId="2" applyNumberFormat="1" applyFont="1" applyAlignment="1">
      <alignment horizontal="left" vertical="top" wrapText="1"/>
    </xf>
    <xf numFmtId="49" fontId="8" fillId="0" borderId="0" xfId="2" applyNumberFormat="1" applyFont="1" applyAlignment="1">
      <alignment horizontal="center" vertical="top" wrapText="1"/>
    </xf>
    <xf numFmtId="49" fontId="7" fillId="0" borderId="1" xfId="2" applyNumberFormat="1" applyFont="1" applyBorder="1" applyAlignment="1">
      <alignment horizontal="left" vertical="top" wrapText="1"/>
    </xf>
    <xf numFmtId="49" fontId="8" fillId="0" borderId="0" xfId="2" applyNumberFormat="1" applyFont="1" applyAlignment="1">
      <alignment horizontal="right" vertical="top" wrapText="1"/>
    </xf>
    <xf numFmtId="0" fontId="15" fillId="0" borderId="0" xfId="0" applyFont="1" applyAlignment="1">
      <alignment horizontal="left" vertical="top" wrapText="1"/>
    </xf>
    <xf numFmtId="49" fontId="28" fillId="0" borderId="0" xfId="2" applyNumberFormat="1" applyFont="1" applyAlignment="1">
      <alignment horizontal="left" vertical="top" wrapText="1"/>
    </xf>
    <xf numFmtId="49" fontId="27" fillId="0" borderId="0" xfId="2" applyNumberFormat="1" applyFont="1" applyAlignment="1">
      <alignment horizontal="left" vertical="top" wrapText="1"/>
    </xf>
    <xf numFmtId="49" fontId="7" fillId="0" borderId="0" xfId="2" applyNumberFormat="1" applyFont="1" applyAlignment="1">
      <alignment horizontal="center" vertical="top" wrapText="1"/>
    </xf>
    <xf numFmtId="0" fontId="15" fillId="0" borderId="1" xfId="0" applyFont="1" applyBorder="1" applyAlignment="1">
      <alignment horizontal="left" vertical="top" wrapText="1"/>
    </xf>
    <xf numFmtId="0" fontId="30" fillId="0" borderId="0" xfId="0" applyFont="1" applyAlignment="1">
      <alignment horizontal="right" vertical="top" wrapText="1"/>
    </xf>
    <xf numFmtId="0" fontId="16" fillId="0" borderId="0" xfId="0" applyFont="1" applyAlignment="1">
      <alignment horizontal="left" vertical="top" wrapText="1"/>
    </xf>
    <xf numFmtId="11" fontId="7" fillId="0" borderId="0" xfId="0" applyNumberFormat="1" applyFont="1" applyAlignment="1">
      <alignment horizontal="left" vertical="top" wrapText="1"/>
    </xf>
    <xf numFmtId="11" fontId="8" fillId="0" borderId="0" xfId="0" applyNumberFormat="1" applyFont="1" applyAlignment="1">
      <alignment horizontal="right" vertical="top" wrapText="1"/>
    </xf>
    <xf numFmtId="0" fontId="21" fillId="0" borderId="0" xfId="0" applyFont="1" applyAlignment="1">
      <alignment vertical="top" wrapText="1"/>
    </xf>
    <xf numFmtId="4" fontId="14" fillId="0" borderId="0" xfId="0" applyNumberFormat="1" applyFont="1" applyAlignment="1">
      <alignment horizontal="right" vertical="center" wrapText="1"/>
    </xf>
    <xf numFmtId="49" fontId="7" fillId="0" borderId="0" xfId="2" applyNumberFormat="1" applyFont="1" applyAlignment="1">
      <alignment horizontal="right" vertical="top" wrapText="1"/>
    </xf>
    <xf numFmtId="49" fontId="4" fillId="0" borderId="0" xfId="2" applyNumberFormat="1" applyFont="1" applyAlignment="1">
      <alignment horizontal="right" vertical="center" wrapText="1"/>
    </xf>
    <xf numFmtId="49" fontId="6" fillId="0" borderId="0" xfId="2" applyNumberFormat="1" applyFont="1" applyAlignment="1">
      <alignment horizontal="right" vertical="center" wrapText="1"/>
    </xf>
    <xf numFmtId="49" fontId="5" fillId="0" borderId="1" xfId="2" applyNumberFormat="1" applyFont="1" applyBorder="1" applyAlignment="1">
      <alignment horizontal="right" vertical="center" wrapText="1"/>
    </xf>
    <xf numFmtId="4" fontId="7" fillId="0" borderId="0" xfId="2" applyNumberFormat="1" applyFont="1" applyAlignment="1">
      <alignment horizontal="center" vertical="center" wrapText="1"/>
    </xf>
    <xf numFmtId="4" fontId="4" fillId="0" borderId="0" xfId="2" applyNumberFormat="1" applyFont="1" applyAlignment="1">
      <alignment horizontal="left" vertical="center" wrapText="1"/>
    </xf>
    <xf numFmtId="4" fontId="8" fillId="0" borderId="0" xfId="2" applyNumberFormat="1" applyFont="1" applyAlignment="1">
      <alignment horizontal="center" vertical="center" wrapText="1"/>
    </xf>
    <xf numFmtId="4" fontId="8" fillId="0" borderId="0" xfId="2" applyNumberFormat="1" applyFont="1" applyAlignment="1">
      <alignment horizontal="left" vertical="center" wrapText="1"/>
    </xf>
    <xf numFmtId="4" fontId="7" fillId="0" borderId="0" xfId="1" applyNumberFormat="1"/>
    <xf numFmtId="4" fontId="7" fillId="0" borderId="0" xfId="2" applyNumberFormat="1" applyFont="1" applyAlignment="1">
      <alignment horizontal="center" vertical="top" wrapText="1"/>
    </xf>
    <xf numFmtId="4" fontId="12" fillId="0" borderId="0" xfId="1" applyNumberFormat="1" applyFont="1"/>
    <xf numFmtId="4" fontId="21" fillId="0" borderId="0" xfId="0" applyNumberFormat="1" applyFont="1" applyAlignment="1">
      <alignment horizontal="left" vertical="center" wrapText="1"/>
    </xf>
    <xf numFmtId="1" fontId="7" fillId="0" borderId="0" xfId="2" applyNumberFormat="1" applyFont="1" applyAlignment="1">
      <alignment horizontal="center" vertical="center" wrapText="1"/>
    </xf>
    <xf numFmtId="1" fontId="7" fillId="0" borderId="0" xfId="2" applyNumberFormat="1" applyFont="1" applyAlignment="1">
      <alignment horizontal="center" vertical="center"/>
    </xf>
    <xf numFmtId="1" fontId="21" fillId="0" borderId="0" xfId="0" applyNumberFormat="1" applyFont="1" applyAlignment="1">
      <alignment horizontal="center" vertical="center" wrapText="1"/>
    </xf>
    <xf numFmtId="1" fontId="14" fillId="0" borderId="0" xfId="0" applyNumberFormat="1" applyFont="1" applyAlignment="1">
      <alignment horizontal="center" vertical="center" wrapText="1"/>
    </xf>
    <xf numFmtId="1" fontId="31" fillId="0" borderId="0" xfId="0" applyNumberFormat="1" applyFont="1" applyAlignment="1">
      <alignment horizontal="center" vertical="center" wrapText="1"/>
    </xf>
    <xf numFmtId="1" fontId="7" fillId="0" borderId="0" xfId="1" applyNumberFormat="1" applyAlignment="1">
      <alignment horizontal="center" vertical="center"/>
    </xf>
    <xf numFmtId="4" fontId="21" fillId="0" borderId="0" xfId="0" applyNumberFormat="1" applyFont="1" applyAlignment="1">
      <alignment horizontal="center" vertical="center" wrapText="1"/>
    </xf>
    <xf numFmtId="4" fontId="7" fillId="0" borderId="0" xfId="1" applyNumberFormat="1" applyAlignment="1">
      <alignment horizontal="center" vertical="center"/>
    </xf>
    <xf numFmtId="166" fontId="21" fillId="0" borderId="0" xfId="0" applyNumberFormat="1" applyFont="1" applyAlignment="1">
      <alignment horizontal="right"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horizontal="left" vertical="top" wrapText="1"/>
    </xf>
    <xf numFmtId="0" fontId="14" fillId="0" borderId="0" xfId="0" applyFont="1" applyAlignment="1">
      <alignment horizontal="center" vertical="top" wrapText="1"/>
    </xf>
    <xf numFmtId="0" fontId="8" fillId="0" borderId="0" xfId="0" applyFont="1" applyAlignment="1">
      <alignment horizontal="left" vertical="top" wrapText="1"/>
    </xf>
    <xf numFmtId="0" fontId="7" fillId="0" borderId="0" xfId="0" applyFont="1" applyAlignment="1">
      <alignment horizontal="left" vertical="center" wrapText="1"/>
    </xf>
    <xf numFmtId="0" fontId="15" fillId="0" borderId="0" xfId="0" applyFont="1" applyAlignment="1">
      <alignment horizontal="left" vertical="center" wrapText="1"/>
    </xf>
    <xf numFmtId="166" fontId="7" fillId="0" borderId="0" xfId="0" applyNumberFormat="1" applyFont="1" applyAlignment="1">
      <alignment horizontal="right" vertical="center" wrapText="1"/>
    </xf>
    <xf numFmtId="0" fontId="14" fillId="0" borderId="0" xfId="0" applyFont="1" applyAlignment="1">
      <alignment horizontal="right" vertical="top" wrapText="1"/>
    </xf>
    <xf numFmtId="0" fontId="0" fillId="0" borderId="1" xfId="0" applyBorder="1" applyAlignment="1">
      <alignment horizontal="left"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center" wrapText="1"/>
    </xf>
    <xf numFmtId="0" fontId="14" fillId="0" borderId="1" xfId="0" applyFont="1" applyBorder="1" applyAlignment="1">
      <alignment horizontal="right" vertical="top" wrapText="1"/>
    </xf>
    <xf numFmtId="166" fontId="7" fillId="0" borderId="1" xfId="0" applyNumberFormat="1" applyFont="1" applyBorder="1" applyAlignment="1">
      <alignment horizontal="right" vertical="center" wrapText="1"/>
    </xf>
    <xf numFmtId="166" fontId="8" fillId="0" borderId="0" xfId="0" applyNumberFormat="1" applyFont="1" applyAlignment="1">
      <alignment horizontal="right" vertical="center" wrapText="1"/>
    </xf>
    <xf numFmtId="0" fontId="8" fillId="0" borderId="0" xfId="0" applyFont="1" applyAlignment="1">
      <alignment horizontal="right" vertical="top" wrapText="1"/>
    </xf>
    <xf numFmtId="0" fontId="0" fillId="0" borderId="0" xfId="0" applyAlignment="1">
      <alignment horizontal="left" vertical="center" wrapText="1"/>
    </xf>
    <xf numFmtId="0" fontId="8" fillId="0" borderId="0" xfId="0" applyFont="1" applyAlignment="1">
      <alignment horizontal="center" vertical="center" wrapText="1"/>
    </xf>
    <xf numFmtId="4" fontId="7" fillId="0" borderId="1" xfId="0" applyNumberFormat="1" applyFont="1" applyBorder="1" applyAlignment="1">
      <alignment horizontal="right" vertical="center" wrapText="1"/>
    </xf>
    <xf numFmtId="4" fontId="8" fillId="0" borderId="0" xfId="0" applyNumberFormat="1" applyFont="1" applyAlignment="1">
      <alignment horizontal="right" vertical="center" wrapText="1"/>
    </xf>
    <xf numFmtId="4" fontId="0" fillId="0" borderId="0" xfId="0" applyNumberFormat="1" applyAlignment="1">
      <alignment horizontal="right" vertical="center" wrapText="1"/>
    </xf>
    <xf numFmtId="0" fontId="30" fillId="0" borderId="0" xfId="0" applyFont="1" applyAlignment="1">
      <alignment horizontal="right" vertical="center" wrapText="1"/>
    </xf>
    <xf numFmtId="0" fontId="0" fillId="3" borderId="0" xfId="0" applyFill="1" applyAlignment="1">
      <alignment horizontal="left" vertical="top" wrapText="1"/>
    </xf>
    <xf numFmtId="0" fontId="0" fillId="0" borderId="1" xfId="0" applyBorder="1" applyAlignment="1">
      <alignment horizontal="center" vertical="center" wrapText="1"/>
    </xf>
    <xf numFmtId="4" fontId="0" fillId="0" borderId="1" xfId="0" applyNumberFormat="1" applyBorder="1" applyAlignment="1">
      <alignment horizontal="right" vertical="center" wrapText="1"/>
    </xf>
    <xf numFmtId="0" fontId="7" fillId="0" borderId="1" xfId="2" applyFont="1" applyBorder="1" applyAlignment="1">
      <alignment horizontal="left" vertical="top" wrapText="1"/>
    </xf>
    <xf numFmtId="11" fontId="7" fillId="0" borderId="1" xfId="2" applyNumberFormat="1" applyFont="1" applyBorder="1" applyAlignment="1">
      <alignment horizontal="center" vertical="center"/>
    </xf>
    <xf numFmtId="0" fontId="21" fillId="0" borderId="0" xfId="0" applyFont="1" applyAlignment="1">
      <alignment horizontal="center" vertical="center"/>
    </xf>
    <xf numFmtId="11" fontId="7" fillId="0" borderId="1" xfId="0" applyNumberFormat="1" applyFont="1" applyBorder="1" applyAlignment="1">
      <alignment horizontal="left" vertical="top" wrapText="1"/>
    </xf>
    <xf numFmtId="0" fontId="7" fillId="0" borderId="1" xfId="0" applyFont="1" applyBorder="1" applyAlignment="1">
      <alignment horizontal="center" vertical="center"/>
    </xf>
    <xf numFmtId="4" fontId="7" fillId="0" borderId="1" xfId="0" applyNumberFormat="1" applyFont="1" applyBorder="1" applyAlignment="1">
      <alignment horizontal="right" vertical="center"/>
    </xf>
    <xf numFmtId="49" fontId="6" fillId="0" borderId="1" xfId="2" applyNumberFormat="1" applyFont="1" applyBorder="1" applyAlignment="1">
      <alignment horizontal="left" vertical="center" wrapText="1"/>
    </xf>
    <xf numFmtId="0" fontId="7" fillId="0" borderId="0" xfId="0" applyFont="1" applyAlignment="1">
      <alignment horizontal="left" vertical="top" wrapText="1"/>
    </xf>
    <xf numFmtId="4" fontId="7" fillId="0" borderId="0" xfId="0" applyNumberFormat="1" applyFont="1" applyAlignment="1">
      <alignment vertical="center" wrapText="1"/>
    </xf>
    <xf numFmtId="0" fontId="0" fillId="0" borderId="0" xfId="0" applyAlignment="1">
      <alignment wrapText="1"/>
    </xf>
    <xf numFmtId="4" fontId="8" fillId="0" borderId="0" xfId="0" applyNumberFormat="1" applyFont="1" applyAlignment="1">
      <alignment vertical="center" wrapText="1"/>
    </xf>
    <xf numFmtId="0" fontId="7" fillId="0" borderId="1" xfId="0" applyFont="1" applyBorder="1" applyAlignment="1">
      <alignment horizontal="left" vertical="top" wrapText="1"/>
    </xf>
    <xf numFmtId="0" fontId="7"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16" fillId="0" borderId="0" xfId="0" applyFont="1" applyAlignment="1">
      <alignment horizontal="left" vertical="center" wrapText="1"/>
    </xf>
    <xf numFmtId="4" fontId="18" fillId="2" borderId="2" xfId="2" applyNumberFormat="1" applyFont="1" applyFill="1" applyBorder="1" applyAlignment="1">
      <alignment horizontal="left" vertical="top" wrapText="1"/>
    </xf>
    <xf numFmtId="4" fontId="14" fillId="0" borderId="0" xfId="0" applyNumberFormat="1" applyFont="1" applyAlignment="1">
      <alignment horizontal="center" vertical="center" wrapText="1"/>
    </xf>
    <xf numFmtId="4" fontId="14" fillId="0" borderId="0" xfId="0" applyNumberFormat="1" applyFont="1" applyAlignment="1">
      <alignment horizontal="left" vertical="center" wrapText="1"/>
    </xf>
    <xf numFmtId="4" fontId="21" fillId="0" borderId="1" xfId="0" applyNumberFormat="1" applyFont="1" applyBorder="1" applyAlignment="1">
      <alignment horizontal="center" vertical="center" wrapText="1"/>
    </xf>
    <xf numFmtId="4" fontId="21" fillId="0" borderId="1" xfId="0" applyNumberFormat="1" applyFont="1" applyBorder="1" applyAlignment="1">
      <alignment horizontal="right" vertical="center" wrapText="1"/>
    </xf>
    <xf numFmtId="1" fontId="34" fillId="0" borderId="0" xfId="0" applyNumberFormat="1" applyFont="1" applyAlignment="1">
      <alignment horizontal="center" vertical="center" wrapText="1"/>
    </xf>
    <xf numFmtId="4" fontId="35" fillId="0" borderId="0" xfId="0" applyNumberFormat="1" applyFont="1" applyAlignment="1">
      <alignment horizontal="center" vertical="center" wrapText="1"/>
    </xf>
    <xf numFmtId="4" fontId="35" fillId="0" borderId="0" xfId="0" applyNumberFormat="1" applyFont="1" applyAlignment="1">
      <alignment horizontal="right" vertical="center" wrapText="1"/>
    </xf>
    <xf numFmtId="4" fontId="32" fillId="0" borderId="0" xfId="1" applyNumberFormat="1" applyFont="1"/>
    <xf numFmtId="49" fontId="33" fillId="0" borderId="0" xfId="0" applyNumberFormat="1" applyFont="1" applyAlignment="1">
      <alignment horizontal="center" vertical="center"/>
    </xf>
    <xf numFmtId="0" fontId="35" fillId="0" borderId="0" xfId="0" applyFont="1" applyAlignment="1">
      <alignment vertical="center" wrapText="1"/>
    </xf>
    <xf numFmtId="166" fontId="35" fillId="0" borderId="0" xfId="0" applyNumberFormat="1" applyFont="1" applyAlignment="1">
      <alignment horizontal="right" vertical="center" wrapText="1"/>
    </xf>
    <xf numFmtId="166" fontId="21" fillId="0" borderId="1" xfId="0" applyNumberFormat="1" applyFont="1" applyBorder="1" applyAlignment="1">
      <alignment horizontal="right" vertical="center" wrapText="1"/>
    </xf>
    <xf numFmtId="166" fontId="14" fillId="0" borderId="0" xfId="0" applyNumberFormat="1" applyFont="1" applyAlignment="1">
      <alignment horizontal="right" vertical="center" wrapText="1"/>
    </xf>
    <xf numFmtId="4" fontId="7" fillId="0" borderId="0" xfId="0" applyNumberFormat="1" applyFont="1" applyAlignment="1">
      <alignment horizontal="left" vertical="top" wrapText="1"/>
    </xf>
    <xf numFmtId="4" fontId="8" fillId="0" borderId="0" xfId="0" applyNumberFormat="1" applyFont="1" applyAlignment="1">
      <alignment horizontal="left" vertical="center" wrapText="1"/>
    </xf>
    <xf numFmtId="4" fontId="8" fillId="0" borderId="0" xfId="0" applyNumberFormat="1" applyFont="1" applyAlignment="1">
      <alignment horizontal="left" vertical="top" wrapText="1"/>
    </xf>
    <xf numFmtId="0" fontId="8" fillId="0" borderId="0" xfId="0" applyFont="1" applyAlignment="1">
      <alignment vertical="center" wrapText="1"/>
    </xf>
    <xf numFmtId="4" fontId="36" fillId="0" borderId="0" xfId="0" applyNumberFormat="1" applyFont="1" applyAlignment="1">
      <alignment horizontal="left" vertical="top" wrapText="1"/>
    </xf>
    <xf numFmtId="4" fontId="8" fillId="0" borderId="1" xfId="0" applyNumberFormat="1" applyFont="1" applyBorder="1" applyAlignment="1">
      <alignment horizontal="left" vertical="top" wrapText="1"/>
    </xf>
    <xf numFmtId="4" fontId="37" fillId="0" borderId="0" xfId="0" applyNumberFormat="1" applyFont="1" applyAlignment="1">
      <alignment horizontal="left" vertical="top" wrapText="1"/>
    </xf>
    <xf numFmtId="4" fontId="7" fillId="0" borderId="0" xfId="0" applyNumberFormat="1" applyFont="1" applyAlignment="1">
      <alignment horizontal="left" vertical="center" wrapText="1"/>
    </xf>
    <xf numFmtId="4" fontId="7" fillId="0" borderId="1" xfId="0" applyNumberFormat="1" applyFont="1" applyBorder="1" applyAlignment="1">
      <alignment horizontal="left" vertical="center" wrapText="1"/>
    </xf>
    <xf numFmtId="49" fontId="38" fillId="2" borderId="2" xfId="2" applyNumberFormat="1" applyFont="1" applyFill="1" applyBorder="1" applyAlignment="1">
      <alignment horizontal="left" vertical="top" wrapText="1"/>
    </xf>
    <xf numFmtId="49" fontId="8" fillId="0" borderId="1" xfId="2" applyNumberFormat="1" applyFont="1" applyBorder="1" applyAlignment="1">
      <alignment horizontal="left" vertical="top" wrapText="1"/>
    </xf>
    <xf numFmtId="0" fontId="8" fillId="0" borderId="1" xfId="2" applyFont="1" applyBorder="1" applyAlignment="1">
      <alignment horizontal="center" vertical="center" wrapText="1"/>
    </xf>
    <xf numFmtId="166" fontId="7" fillId="0" borderId="0" xfId="7" applyNumberFormat="1" applyFont="1" applyBorder="1" applyAlignment="1">
      <alignment horizontal="right" vertical="center"/>
    </xf>
    <xf numFmtId="166" fontId="8" fillId="0" borderId="0" xfId="7" applyNumberFormat="1" applyFont="1" applyBorder="1" applyAlignment="1">
      <alignment horizontal="right" vertical="center"/>
    </xf>
    <xf numFmtId="166" fontId="7" fillId="0" borderId="0" xfId="7" applyNumberFormat="1" applyFont="1" applyBorder="1" applyAlignment="1">
      <alignment horizontal="right" vertical="center" wrapText="1"/>
    </xf>
    <xf numFmtId="166" fontId="7" fillId="0" borderId="1" xfId="7" applyNumberFormat="1" applyFont="1" applyBorder="1" applyAlignment="1">
      <alignment horizontal="right" vertical="center" wrapText="1"/>
    </xf>
    <xf numFmtId="166" fontId="8" fillId="0" borderId="0" xfId="7" applyNumberFormat="1" applyFont="1" applyBorder="1" applyAlignment="1">
      <alignment horizontal="right" vertical="center" wrapText="1"/>
    </xf>
    <xf numFmtId="166" fontId="8" fillId="0" borderId="0" xfId="7" applyNumberFormat="1" applyFont="1" applyFill="1" applyBorder="1" applyAlignment="1">
      <alignment horizontal="right" vertical="center" wrapText="1"/>
    </xf>
    <xf numFmtId="166" fontId="7" fillId="0" borderId="0" xfId="7" applyNumberFormat="1" applyFont="1" applyFill="1" applyBorder="1" applyAlignment="1">
      <alignment horizontal="right" vertical="center" wrapText="1"/>
    </xf>
    <xf numFmtId="44" fontId="1" fillId="0" borderId="0" xfId="10" applyNumberFormat="1" applyFont="1" applyAlignment="1">
      <alignment horizontal="right" vertical="center"/>
    </xf>
    <xf numFmtId="4" fontId="1" fillId="0" borderId="0" xfId="10" applyNumberFormat="1" applyFont="1"/>
    <xf numFmtId="44" fontId="4" fillId="0" borderId="0" xfId="10" applyNumberFormat="1" applyFont="1" applyFill="1" applyBorder="1" applyAlignment="1">
      <alignment horizontal="right" vertical="center" wrapText="1"/>
    </xf>
    <xf numFmtId="4" fontId="3" fillId="0" borderId="0" xfId="10" applyNumberFormat="1" applyFont="1" applyFill="1" applyBorder="1" applyAlignment="1">
      <alignment horizontal="right" vertical="center"/>
    </xf>
    <xf numFmtId="4" fontId="4" fillId="0" borderId="0" xfId="10" applyNumberFormat="1" applyFont="1" applyFill="1" applyBorder="1" applyAlignment="1">
      <alignment horizontal="right" vertical="center" wrapText="1"/>
    </xf>
    <xf numFmtId="4" fontId="3" fillId="0" borderId="0" xfId="10" applyNumberFormat="1" applyFont="1" applyBorder="1" applyAlignment="1">
      <alignment horizontal="right" vertical="center"/>
    </xf>
    <xf numFmtId="4" fontId="3" fillId="0" borderId="0" xfId="10" applyNumberFormat="1" applyFont="1" applyFill="1" applyBorder="1" applyAlignment="1">
      <alignment horizontal="center" vertical="center"/>
    </xf>
    <xf numFmtId="4" fontId="3" fillId="0" borderId="0" xfId="10" applyNumberFormat="1" applyFont="1" applyBorder="1" applyAlignment="1">
      <alignment horizontal="center" vertical="center" wrapText="1"/>
    </xf>
    <xf numFmtId="44" fontId="27" fillId="0" borderId="0" xfId="10" applyNumberFormat="1" applyFont="1" applyFill="1" applyBorder="1" applyAlignment="1">
      <alignment horizontal="right" vertical="center" wrapText="1"/>
    </xf>
    <xf numFmtId="4" fontId="27" fillId="0" borderId="0" xfId="10" applyNumberFormat="1" applyFont="1" applyFill="1" applyBorder="1" applyAlignment="1">
      <alignment horizontal="right" vertical="center"/>
    </xf>
    <xf numFmtId="4" fontId="27" fillId="0" borderId="0" xfId="10" applyNumberFormat="1" applyFont="1" applyFill="1" applyBorder="1" applyAlignment="1">
      <alignment horizontal="right" vertical="center" wrapText="1"/>
    </xf>
    <xf numFmtId="4" fontId="27" fillId="0" borderId="0" xfId="10" applyNumberFormat="1" applyFont="1" applyBorder="1" applyAlignment="1">
      <alignment horizontal="right" vertical="center"/>
    </xf>
    <xf numFmtId="4" fontId="27" fillId="0" borderId="0" xfId="10" applyNumberFormat="1" applyFont="1" applyFill="1" applyBorder="1" applyAlignment="1">
      <alignment horizontal="center" vertical="center"/>
    </xf>
    <xf numFmtId="4" fontId="27" fillId="0" borderId="0" xfId="10" applyNumberFormat="1" applyFont="1" applyBorder="1" applyAlignment="1">
      <alignment horizontal="center" vertical="center" wrapText="1"/>
    </xf>
    <xf numFmtId="7" fontId="3" fillId="0" borderId="0" xfId="10" applyNumberFormat="1" applyFont="1" applyBorder="1" applyAlignment="1">
      <alignment horizontal="right" vertical="center" wrapText="1"/>
    </xf>
    <xf numFmtId="4" fontId="3" fillId="0" borderId="0" xfId="10" applyNumberFormat="1" applyFont="1" applyBorder="1" applyAlignment="1">
      <alignment horizontal="right" vertical="center" wrapText="1"/>
    </xf>
    <xf numFmtId="7" fontId="4" fillId="0" borderId="0" xfId="10" applyNumberFormat="1" applyFont="1" applyFill="1" applyBorder="1" applyAlignment="1">
      <alignment horizontal="right" vertical="center" wrapText="1"/>
    </xf>
    <xf numFmtId="4" fontId="4" fillId="0" borderId="0" xfId="10" applyNumberFormat="1" applyFont="1" applyBorder="1" applyAlignment="1">
      <alignment horizontal="right" vertical="center" wrapText="1"/>
    </xf>
    <xf numFmtId="4" fontId="3" fillId="0" borderId="1" xfId="10" applyNumberFormat="1" applyFont="1" applyFill="1" applyBorder="1" applyAlignment="1">
      <alignment horizontal="right" vertical="center"/>
    </xf>
    <xf numFmtId="4" fontId="4" fillId="0" borderId="1" xfId="10" applyNumberFormat="1" applyFont="1" applyBorder="1" applyAlignment="1">
      <alignment horizontal="right" vertical="center" wrapText="1"/>
    </xf>
    <xf numFmtId="7" fontId="4" fillId="0" borderId="1" xfId="10" applyNumberFormat="1" applyFont="1" applyFill="1" applyBorder="1" applyAlignment="1">
      <alignment horizontal="right" vertical="center" wrapText="1"/>
    </xf>
    <xf numFmtId="7" fontId="5" fillId="0" borderId="0" xfId="10" applyNumberFormat="1" applyFont="1" applyBorder="1" applyAlignment="1">
      <alignment horizontal="right" vertical="center" wrapText="1"/>
    </xf>
    <xf numFmtId="4" fontId="4" fillId="0" borderId="0" xfId="10" applyNumberFormat="1" applyFont="1" applyFill="1" applyBorder="1" applyAlignment="1">
      <alignment horizontal="right" vertical="center"/>
    </xf>
    <xf numFmtId="7" fontId="5" fillId="0" borderId="1" xfId="10" applyNumberFormat="1" applyFont="1" applyBorder="1" applyAlignment="1">
      <alignment horizontal="right" vertical="center" wrapText="1"/>
    </xf>
    <xf numFmtId="4" fontId="4" fillId="0" borderId="1" xfId="10" applyNumberFormat="1" applyFont="1" applyFill="1" applyBorder="1" applyAlignment="1">
      <alignment horizontal="right" vertical="center"/>
    </xf>
    <xf numFmtId="7" fontId="5" fillId="0" borderId="0" xfId="10" applyNumberFormat="1" applyFont="1" applyBorder="1" applyAlignment="1">
      <alignment horizontal="right" vertical="center"/>
    </xf>
    <xf numFmtId="7" fontId="3" fillId="0" borderId="0" xfId="10" applyNumberFormat="1" applyFont="1" applyBorder="1" applyAlignment="1">
      <alignment horizontal="right" vertical="center"/>
    </xf>
    <xf numFmtId="7" fontId="4" fillId="0" borderId="0" xfId="10" applyNumberFormat="1" applyFont="1" applyBorder="1" applyAlignment="1">
      <alignment horizontal="right" vertical="center"/>
    </xf>
    <xf numFmtId="4" fontId="7" fillId="0" borderId="0" xfId="10" applyNumberFormat="1" applyFont="1" applyFill="1" applyBorder="1" applyAlignment="1" applyProtection="1">
      <alignment horizontal="right" vertical="center"/>
      <protection locked="0"/>
    </xf>
    <xf numFmtId="4" fontId="7" fillId="0" borderId="1" xfId="10" applyNumberFormat="1" applyFont="1" applyFill="1" applyBorder="1" applyAlignment="1" applyProtection="1">
      <alignment horizontal="right" vertical="center"/>
      <protection locked="0"/>
    </xf>
    <xf numFmtId="4" fontId="7" fillId="0" borderId="0" xfId="10" applyNumberFormat="1" applyFont="1" applyAlignment="1" applyProtection="1">
      <alignment horizontal="right" vertical="center" wrapText="1"/>
    </xf>
    <xf numFmtId="4" fontId="8" fillId="0" borderId="0" xfId="10" applyNumberFormat="1" applyFont="1" applyAlignment="1" applyProtection="1">
      <alignment horizontal="right" vertical="center"/>
    </xf>
    <xf numFmtId="4" fontId="7" fillId="0" borderId="0" xfId="10" applyNumberFormat="1" applyFont="1" applyAlignment="1" applyProtection="1">
      <alignment horizontal="right" vertical="center"/>
    </xf>
    <xf numFmtId="4" fontId="7" fillId="0" borderId="1" xfId="10" applyNumberFormat="1" applyFont="1" applyBorder="1" applyAlignment="1">
      <alignment horizontal="right" vertical="center" wrapText="1"/>
    </xf>
    <xf numFmtId="4" fontId="7" fillId="0" borderId="1" xfId="10" applyNumberFormat="1" applyFont="1" applyBorder="1" applyAlignment="1" applyProtection="1">
      <alignment horizontal="right" vertical="center" wrapText="1"/>
    </xf>
    <xf numFmtId="4" fontId="7" fillId="0" borderId="0" xfId="10" applyNumberFormat="1" applyFont="1" applyAlignment="1">
      <alignment horizontal="right" vertical="center"/>
    </xf>
    <xf numFmtId="4" fontId="7" fillId="0" borderId="0" xfId="10" applyNumberFormat="1" applyFont="1" applyFill="1" applyBorder="1" applyAlignment="1">
      <alignment horizontal="right" vertical="center" wrapText="1"/>
    </xf>
    <xf numFmtId="4" fontId="7" fillId="0" borderId="0" xfId="10" applyNumberFormat="1" applyFont="1" applyBorder="1" applyAlignment="1">
      <alignment horizontal="right" vertical="center"/>
    </xf>
    <xf numFmtId="4" fontId="7" fillId="0" borderId="0" xfId="10" applyNumberFormat="1" applyFont="1" applyFill="1" applyBorder="1" applyAlignment="1">
      <alignment horizontal="right" vertical="center"/>
    </xf>
    <xf numFmtId="4" fontId="8" fillId="0" borderId="0" xfId="10" applyNumberFormat="1" applyFont="1" applyBorder="1" applyAlignment="1">
      <alignment horizontal="right" vertical="center"/>
    </xf>
    <xf numFmtId="4" fontId="7" fillId="0" borderId="1" xfId="10" applyNumberFormat="1" applyFont="1" applyBorder="1" applyAlignment="1">
      <alignment horizontal="right" vertical="center"/>
    </xf>
    <xf numFmtId="4" fontId="7" fillId="0" borderId="1" xfId="10" applyNumberFormat="1" applyFont="1" applyFill="1" applyBorder="1" applyAlignment="1">
      <alignment horizontal="right" vertical="center"/>
    </xf>
    <xf numFmtId="4" fontId="8" fillId="0" borderId="0" xfId="10" applyNumberFormat="1" applyFont="1" applyAlignment="1">
      <alignment horizontal="right" vertical="center"/>
    </xf>
    <xf numFmtId="4" fontId="7" fillId="0" borderId="0" xfId="10" applyNumberFormat="1" applyFont="1" applyBorder="1" applyAlignment="1">
      <alignment horizontal="right" vertical="center" wrapText="1"/>
    </xf>
    <xf numFmtId="4" fontId="25" fillId="0" borderId="0" xfId="10" applyNumberFormat="1" applyFont="1" applyFill="1" applyAlignment="1">
      <alignment horizontal="right" vertical="center"/>
    </xf>
    <xf numFmtId="4" fontId="7" fillId="0" borderId="1" xfId="10" applyNumberFormat="1" applyFont="1" applyFill="1" applyBorder="1" applyAlignment="1">
      <alignment horizontal="right" vertical="center" wrapText="1"/>
    </xf>
    <xf numFmtId="4" fontId="7" fillId="0" borderId="0" xfId="10" applyNumberFormat="1" applyFont="1" applyAlignment="1">
      <alignment horizontal="right" vertical="center" wrapText="1"/>
    </xf>
    <xf numFmtId="4" fontId="7" fillId="0" borderId="0" xfId="10" applyNumberFormat="1" applyFont="1" applyBorder="1" applyAlignment="1">
      <alignment horizontal="center" vertical="center"/>
    </xf>
    <xf numFmtId="4" fontId="7" fillId="0" borderId="0" xfId="10" applyNumberFormat="1" applyFont="1" applyFill="1" applyBorder="1" applyAlignment="1">
      <alignment horizontal="center" vertical="center"/>
    </xf>
    <xf numFmtId="4" fontId="7" fillId="0" borderId="0" xfId="10" applyNumberFormat="1" applyFont="1" applyBorder="1" applyAlignment="1">
      <alignment horizontal="center" vertical="center" wrapText="1"/>
    </xf>
    <xf numFmtId="4" fontId="8" fillId="0" borderId="0" xfId="10" applyNumberFormat="1" applyFont="1" applyBorder="1" applyAlignment="1">
      <alignment horizontal="right" vertical="center" wrapText="1"/>
    </xf>
    <xf numFmtId="7" fontId="8" fillId="0" borderId="0" xfId="10" applyNumberFormat="1" applyFont="1" applyFill="1" applyBorder="1" applyAlignment="1">
      <alignment horizontal="right" vertical="center" wrapText="1"/>
    </xf>
    <xf numFmtId="7" fontId="7" fillId="0" borderId="0" xfId="10" applyNumberFormat="1" applyFont="1" applyFill="1" applyBorder="1" applyAlignment="1">
      <alignment horizontal="right" vertical="center" wrapText="1"/>
    </xf>
    <xf numFmtId="7" fontId="8" fillId="0" borderId="0" xfId="10" applyNumberFormat="1" applyFont="1" applyBorder="1" applyAlignment="1">
      <alignment horizontal="right" vertical="center" wrapText="1"/>
    </xf>
    <xf numFmtId="7" fontId="8" fillId="0" borderId="1" xfId="10" applyNumberFormat="1" applyFont="1" applyBorder="1" applyAlignment="1">
      <alignment horizontal="right" vertical="center" wrapText="1"/>
    </xf>
    <xf numFmtId="7" fontId="7" fillId="0" borderId="0" xfId="10" applyNumberFormat="1" applyFont="1" applyBorder="1" applyAlignment="1">
      <alignment horizontal="right" vertical="center" wrapText="1"/>
    </xf>
    <xf numFmtId="7" fontId="7" fillId="0" borderId="1" xfId="10" applyNumberFormat="1" applyFont="1" applyBorder="1" applyAlignment="1">
      <alignment horizontal="right" vertical="center" wrapText="1"/>
    </xf>
    <xf numFmtId="0" fontId="35" fillId="0" borderId="0" xfId="0" applyFont="1" applyAlignment="1">
      <alignment horizontal="right" vertical="center" wrapText="1"/>
    </xf>
    <xf numFmtId="4" fontId="21" fillId="0" borderId="0" xfId="0" applyNumberFormat="1" applyFont="1" applyAlignment="1">
      <alignment horizontal="center" vertical="center"/>
    </xf>
    <xf numFmtId="4" fontId="27" fillId="0" borderId="0" xfId="0" applyNumberFormat="1" applyFont="1" applyAlignment="1">
      <alignment horizontal="center" vertical="center"/>
    </xf>
    <xf numFmtId="0" fontId="7" fillId="0" borderId="1" xfId="0" applyFont="1" applyBorder="1" applyAlignment="1">
      <alignment horizontal="left" vertical="center" wrapText="1"/>
    </xf>
    <xf numFmtId="4" fontId="14" fillId="0" borderId="0" xfId="0" applyNumberFormat="1" applyFont="1" applyAlignment="1">
      <alignment horizontal="left" vertical="center" wrapText="1"/>
    </xf>
    <xf numFmtId="4" fontId="21" fillId="0" borderId="0" xfId="0" applyNumberFormat="1" applyFont="1" applyAlignment="1">
      <alignment horizontal="left" vertical="center" wrapText="1"/>
    </xf>
    <xf numFmtId="1" fontId="21" fillId="0" borderId="0" xfId="0" applyNumberFormat="1" applyFont="1" applyAlignment="1">
      <alignment horizontal="center" vertical="center" wrapText="1"/>
    </xf>
    <xf numFmtId="0" fontId="0" fillId="0" borderId="0" xfId="0"/>
  </cellXfs>
  <cellStyles count="11">
    <cellStyle name="Excel Built-in Comma" xfId="9" xr:uid="{65194AED-07B2-4DB6-8CC0-2F4A275D9CC8}"/>
    <cellStyle name="Excel Built-in Normal" xfId="1" xr:uid="{00000000-0005-0000-0000-000000000000}"/>
    <cellStyle name="Navadno" xfId="0" builtinId="0"/>
    <cellStyle name="Navadno 2" xfId="2" xr:uid="{00000000-0005-0000-0000-000002000000}"/>
    <cellStyle name="Navadno 3" xfId="3" xr:uid="{00000000-0005-0000-0000-000003000000}"/>
    <cellStyle name="Navadno 4" xfId="4" xr:uid="{00000000-0005-0000-0000-000004000000}"/>
    <cellStyle name="Navadno 5" xfId="5" xr:uid="{00000000-0005-0000-0000-000005000000}"/>
    <cellStyle name="Navadno 6" xfId="6" xr:uid="{00000000-0005-0000-0000-000006000000}"/>
    <cellStyle name="Vejica" xfId="7" builtinId="3"/>
    <cellStyle name="Vejica 2" xfId="8" xr:uid="{00000000-0005-0000-0000-000008000000}"/>
    <cellStyle name="Vejica 3" xfId="10" xr:uid="{19A433E8-8D84-488E-8D6B-B061800DD18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C:\Users\valter\Desktop\PONUDBE%202025\DSO\KopijaDSO%20KR&#352;KO%20popis%20brez%20cen.xlsx" TargetMode="External"/><Relationship Id="rId1" Type="http://schemas.openxmlformats.org/officeDocument/2006/relationships/externalLinkPath" Target="file:///C:\Users\valter\Desktop\PONUDBE%202025\DSO\KopijaDSO%20KR&#352;KO%20popis%20brez%20c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 "/>
    </sheetNames>
    <sheetDataSet>
      <sheetData sheetId="0">
        <row r="20">
          <cell r="B20" t="str">
            <v>I.</v>
          </cell>
          <cell r="C20" t="str">
            <v>OGREVANJE</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C1736-6CDF-48E4-86F3-AAACE55835C0}">
  <sheetPr>
    <tabColor theme="9" tint="0.79998168889431442"/>
  </sheetPr>
  <dimension ref="A1:F42"/>
  <sheetViews>
    <sheetView view="pageBreakPreview" zoomScale="130" zoomScaleNormal="100" zoomScaleSheetLayoutView="130" workbookViewId="0">
      <selection activeCell="F19" sqref="F19"/>
    </sheetView>
  </sheetViews>
  <sheetFormatPr defaultRowHeight="12.75" x14ac:dyDescent="0.2"/>
  <cols>
    <col min="1" max="1" width="4.28515625" style="157" customWidth="1"/>
    <col min="2" max="2" width="48.5703125" style="107" customWidth="1"/>
    <col min="3" max="3" width="5.7109375" style="41" customWidth="1"/>
    <col min="4" max="4" width="8.5703125" style="41" customWidth="1"/>
    <col min="5" max="5" width="10" style="41" customWidth="1"/>
    <col min="6" max="6" width="15.140625" style="41" customWidth="1"/>
  </cols>
  <sheetData>
    <row r="1" spans="1:6" x14ac:dyDescent="0.2">
      <c r="A1" s="25"/>
      <c r="B1" s="92" t="s">
        <v>199</v>
      </c>
      <c r="C1" s="27"/>
      <c r="D1" s="28"/>
      <c r="E1" s="29"/>
      <c r="F1" s="196"/>
    </row>
    <row r="2" spans="1:6" ht="38.25" x14ac:dyDescent="0.2">
      <c r="A2" s="25"/>
      <c r="B2" s="193" t="s">
        <v>222</v>
      </c>
      <c r="C2" s="27"/>
      <c r="D2" s="28"/>
      <c r="E2" s="29"/>
      <c r="F2" s="196"/>
    </row>
    <row r="3" spans="1:6" ht="25.5" x14ac:dyDescent="0.2">
      <c r="A3" s="25"/>
      <c r="B3" s="92" t="s">
        <v>1</v>
      </c>
      <c r="C3" s="27"/>
      <c r="D3" s="28"/>
      <c r="E3" s="29"/>
      <c r="F3" s="196"/>
    </row>
    <row r="4" spans="1:6" x14ac:dyDescent="0.2">
      <c r="A4" s="25"/>
      <c r="B4" s="48"/>
      <c r="C4" s="27"/>
      <c r="D4" s="28"/>
      <c r="E4" s="29"/>
      <c r="F4" s="196"/>
    </row>
    <row r="5" spans="1:6" x14ac:dyDescent="0.2">
      <c r="A5" s="25"/>
      <c r="B5" s="48"/>
      <c r="C5" s="27"/>
      <c r="D5" s="28"/>
      <c r="E5" s="29"/>
      <c r="F5" s="196"/>
    </row>
    <row r="6" spans="1:6" x14ac:dyDescent="0.2">
      <c r="A6" s="25"/>
      <c r="B6" s="48"/>
      <c r="C6" s="27"/>
      <c r="D6" s="28"/>
      <c r="E6" s="29"/>
      <c r="F6" s="196"/>
    </row>
    <row r="7" spans="1:6" x14ac:dyDescent="0.2">
      <c r="A7" s="25"/>
      <c r="B7" s="48" t="s">
        <v>2</v>
      </c>
      <c r="C7" s="27"/>
      <c r="D7" s="28"/>
      <c r="E7" s="29"/>
      <c r="F7" s="196"/>
    </row>
    <row r="8" spans="1:6" x14ac:dyDescent="0.2">
      <c r="A8" s="20"/>
      <c r="B8" s="94"/>
      <c r="C8" s="27"/>
      <c r="D8" s="28"/>
      <c r="E8" s="29"/>
      <c r="F8" s="196"/>
    </row>
    <row r="9" spans="1:6" x14ac:dyDescent="0.2">
      <c r="A9" s="20"/>
      <c r="B9" s="95" t="s">
        <v>205</v>
      </c>
      <c r="C9" s="31"/>
      <c r="D9" s="28"/>
      <c r="E9" s="29"/>
      <c r="F9" s="197"/>
    </row>
    <row r="10" spans="1:6" x14ac:dyDescent="0.2">
      <c r="A10" s="25"/>
      <c r="B10" s="94"/>
      <c r="C10" s="31"/>
      <c r="D10" s="28"/>
      <c r="E10" s="29"/>
      <c r="F10" s="196"/>
    </row>
    <row r="11" spans="1:6" ht="25.5" x14ac:dyDescent="0.2">
      <c r="A11" s="30" t="s">
        <v>4</v>
      </c>
      <c r="B11" s="48" t="s">
        <v>217</v>
      </c>
      <c r="C11" s="27"/>
      <c r="D11" s="28"/>
      <c r="E11" s="29"/>
      <c r="F11" s="196">
        <f>' PROSTORI SD1 IN SD2 '!F19</f>
        <v>0</v>
      </c>
    </row>
    <row r="12" spans="1:6" x14ac:dyDescent="0.2">
      <c r="A12" s="25"/>
      <c r="B12" s="94"/>
      <c r="C12" s="31"/>
      <c r="D12" s="28"/>
      <c r="E12" s="29"/>
      <c r="F12" s="198"/>
    </row>
    <row r="13" spans="1:6" x14ac:dyDescent="0.2">
      <c r="A13" s="30" t="s">
        <v>10</v>
      </c>
      <c r="B13" s="194" t="s">
        <v>221</v>
      </c>
      <c r="C13" s="195"/>
      <c r="D13" s="44"/>
      <c r="E13" s="45"/>
      <c r="F13" s="199">
        <f>'SOBE V 1. IN 2.NADSTR.'!F30</f>
        <v>0</v>
      </c>
    </row>
    <row r="14" spans="1:6" x14ac:dyDescent="0.2">
      <c r="A14" s="25"/>
      <c r="B14" s="48"/>
      <c r="C14" s="27"/>
      <c r="D14" s="28"/>
      <c r="E14" s="29"/>
      <c r="F14" s="198"/>
    </row>
    <row r="15" spans="1:6" x14ac:dyDescent="0.2">
      <c r="A15" s="25"/>
      <c r="B15" s="97" t="s">
        <v>9</v>
      </c>
      <c r="C15" s="31"/>
      <c r="D15" s="28"/>
      <c r="E15" s="29"/>
      <c r="F15" s="200">
        <f>SUM(F11:F14)</f>
        <v>0</v>
      </c>
    </row>
    <row r="16" spans="1:6" x14ac:dyDescent="0.2">
      <c r="A16" s="25"/>
      <c r="B16" s="48"/>
      <c r="C16" s="31"/>
      <c r="D16" s="28"/>
      <c r="E16" s="29"/>
      <c r="F16" s="198"/>
    </row>
    <row r="17" spans="1:6" x14ac:dyDescent="0.2">
      <c r="A17" s="25"/>
      <c r="B17" s="112" t="s">
        <v>97</v>
      </c>
      <c r="C17" s="43"/>
      <c r="D17" s="44"/>
      <c r="E17" s="45"/>
      <c r="F17" s="199">
        <f>9.5%*F15</f>
        <v>0</v>
      </c>
    </row>
    <row r="18" spans="1:6" x14ac:dyDescent="0.2">
      <c r="A18" s="25"/>
      <c r="B18" s="48"/>
      <c r="C18" s="31"/>
      <c r="D18" s="28"/>
      <c r="E18" s="29"/>
      <c r="F18" s="200"/>
    </row>
    <row r="19" spans="1:6" x14ac:dyDescent="0.2">
      <c r="A19" s="25"/>
      <c r="B19" s="97" t="s">
        <v>15</v>
      </c>
      <c r="C19" s="31"/>
      <c r="D19" s="28"/>
      <c r="E19" s="29"/>
      <c r="F19" s="201">
        <f>SUM(F15:F18)</f>
        <v>0</v>
      </c>
    </row>
    <row r="20" spans="1:6" x14ac:dyDescent="0.2">
      <c r="A20" s="25"/>
      <c r="B20" s="48"/>
      <c r="C20" s="31"/>
      <c r="D20" s="28"/>
      <c r="E20" s="29"/>
      <c r="F20" s="201"/>
    </row>
    <row r="21" spans="1:6" x14ac:dyDescent="0.2">
      <c r="A21" s="25"/>
      <c r="B21" s="109"/>
      <c r="C21" s="31"/>
      <c r="D21" s="28"/>
      <c r="E21" s="29"/>
      <c r="F21" s="202"/>
    </row>
    <row r="22" spans="1:6" x14ac:dyDescent="0.2">
      <c r="A22" s="25"/>
      <c r="B22" s="109"/>
      <c r="C22" s="31"/>
      <c r="D22" s="28"/>
      <c r="E22" s="29"/>
      <c r="F22" s="202"/>
    </row>
    <row r="23" spans="1:6" x14ac:dyDescent="0.2">
      <c r="A23" s="25"/>
      <c r="B23" s="109"/>
      <c r="C23" s="31"/>
      <c r="D23" s="28"/>
      <c r="E23" s="29"/>
      <c r="F23" s="202"/>
    </row>
    <row r="24" spans="1:6" x14ac:dyDescent="0.2">
      <c r="A24" s="25"/>
      <c r="B24" s="109"/>
      <c r="C24" s="31"/>
      <c r="D24" s="28"/>
      <c r="E24" s="29"/>
      <c r="F24" s="202"/>
    </row>
    <row r="25" spans="1:6" x14ac:dyDescent="0.2">
      <c r="A25" s="25"/>
      <c r="B25" s="109"/>
      <c r="C25" s="31"/>
      <c r="D25" s="28"/>
      <c r="E25" s="29"/>
      <c r="F25" s="202"/>
    </row>
    <row r="26" spans="1:6" x14ac:dyDescent="0.2">
      <c r="A26" s="25"/>
      <c r="B26" s="109"/>
      <c r="C26" s="31"/>
      <c r="D26" s="28"/>
      <c r="E26" s="29"/>
      <c r="F26" s="202"/>
    </row>
    <row r="27" spans="1:6" x14ac:dyDescent="0.2">
      <c r="A27" s="25"/>
      <c r="B27" s="109"/>
      <c r="C27" s="31"/>
      <c r="D27" s="28"/>
      <c r="E27" s="29"/>
      <c r="F27" s="202"/>
    </row>
    <row r="28" spans="1:6" x14ac:dyDescent="0.2">
      <c r="A28" s="25"/>
      <c r="B28" s="48"/>
      <c r="C28" s="31"/>
      <c r="D28" s="28"/>
      <c r="E28" s="29"/>
      <c r="F28" s="47"/>
    </row>
    <row r="29" spans="1:6" x14ac:dyDescent="0.2">
      <c r="A29" s="25"/>
      <c r="B29" s="97"/>
      <c r="C29" s="31"/>
      <c r="D29" s="28"/>
      <c r="E29" s="29"/>
      <c r="F29" s="47"/>
    </row>
    <row r="30" spans="1:6" x14ac:dyDescent="0.2">
      <c r="A30" s="25"/>
      <c r="B30" s="48"/>
      <c r="C30" s="31"/>
      <c r="D30" s="28"/>
      <c r="E30" s="29"/>
      <c r="F30" s="46"/>
    </row>
    <row r="31" spans="1:6" x14ac:dyDescent="0.2">
      <c r="A31" s="64"/>
      <c r="B31" s="99"/>
      <c r="C31" s="65"/>
      <c r="D31" s="66"/>
      <c r="E31" s="67"/>
      <c r="F31" s="68"/>
    </row>
    <row r="32" spans="1:6" x14ac:dyDescent="0.2">
      <c r="A32" s="64"/>
      <c r="B32" s="99"/>
      <c r="C32" s="65"/>
      <c r="D32" s="66"/>
      <c r="E32" s="67"/>
      <c r="F32" s="68"/>
    </row>
    <row r="33" spans="1:6" x14ac:dyDescent="0.2">
      <c r="A33" s="64"/>
      <c r="B33" s="71"/>
      <c r="C33" s="65"/>
      <c r="D33" s="66"/>
      <c r="E33" s="67"/>
      <c r="F33" s="68"/>
    </row>
    <row r="34" spans="1:6" x14ac:dyDescent="0.2">
      <c r="A34" s="64"/>
      <c r="B34" s="99"/>
      <c r="C34" s="65"/>
      <c r="D34" s="66"/>
      <c r="E34" s="67"/>
      <c r="F34" s="68"/>
    </row>
    <row r="35" spans="1:6" x14ac:dyDescent="0.2">
      <c r="A35" s="64"/>
      <c r="B35" s="71"/>
      <c r="C35" s="65"/>
      <c r="D35" s="66"/>
      <c r="E35" s="67"/>
      <c r="F35" s="68"/>
    </row>
    <row r="36" spans="1:6" x14ac:dyDescent="0.2">
      <c r="A36" s="64"/>
      <c r="B36" s="100"/>
      <c r="C36" s="65"/>
      <c r="D36" s="66"/>
      <c r="E36" s="67"/>
      <c r="F36" s="68"/>
    </row>
    <row r="37" spans="1:6" x14ac:dyDescent="0.2">
      <c r="A37" s="64"/>
      <c r="B37" s="90"/>
      <c r="C37" s="65"/>
      <c r="D37" s="66"/>
      <c r="E37" s="67"/>
      <c r="F37" s="68"/>
    </row>
    <row r="38" spans="1:6" x14ac:dyDescent="0.2">
      <c r="A38" s="64"/>
      <c r="B38" s="90"/>
      <c r="C38" s="65"/>
      <c r="D38" s="66"/>
      <c r="E38" s="67"/>
      <c r="F38" s="68"/>
    </row>
    <row r="39" spans="1:6" x14ac:dyDescent="0.2">
      <c r="A39" s="64"/>
      <c r="B39" s="90"/>
      <c r="C39" s="65"/>
      <c r="D39" s="66"/>
      <c r="E39" s="67"/>
      <c r="F39" s="68"/>
    </row>
    <row r="40" spans="1:6" x14ac:dyDescent="0.2">
      <c r="A40" s="64"/>
      <c r="B40" s="90"/>
      <c r="C40" s="65"/>
      <c r="D40" s="66"/>
      <c r="E40" s="67"/>
      <c r="F40" s="68"/>
    </row>
    <row r="41" spans="1:6" x14ac:dyDescent="0.2">
      <c r="A41" s="64"/>
      <c r="B41" s="90"/>
      <c r="C41" s="65"/>
      <c r="D41" s="66"/>
      <c r="E41" s="67"/>
      <c r="F41" s="68"/>
    </row>
    <row r="42" spans="1:6" x14ac:dyDescent="0.2">
      <c r="A42" s="64"/>
      <c r="B42" s="90"/>
      <c r="C42" s="65"/>
      <c r="D42" s="66"/>
      <c r="E42" s="67"/>
      <c r="F42" s="68"/>
    </row>
  </sheetData>
  <pageMargins left="0.98425196850393704" right="0.19685039370078741" top="0.47244094488188976" bottom="0.47244094488188976" header="0.23622047244094488" footer="0.23622047244094488"/>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ACE3-C07B-43AF-9494-88219E883839}">
  <sheetPr>
    <tabColor rgb="FFE5F648"/>
  </sheetPr>
  <dimension ref="A1:O61"/>
  <sheetViews>
    <sheetView view="pageBreakPreview" zoomScale="140" zoomScaleNormal="100" zoomScaleSheetLayoutView="140" workbookViewId="0">
      <selection activeCell="F17" sqref="F17"/>
    </sheetView>
  </sheetViews>
  <sheetFormatPr defaultColWidth="53.7109375" defaultRowHeight="12.75" x14ac:dyDescent="0.2"/>
  <cols>
    <col min="1" max="1" width="4.28515625" style="7" customWidth="1"/>
    <col min="2" max="2" width="48.5703125" style="8" customWidth="1"/>
    <col min="3" max="3" width="5.7109375" style="12" customWidth="1"/>
    <col min="4" max="4" width="8.42578125" style="204" customWidth="1"/>
    <col min="5" max="5" width="10" style="204" customWidth="1"/>
    <col min="6" max="6" width="15.140625" style="203" customWidth="1"/>
    <col min="7" max="9" width="8.85546875" customWidth="1"/>
    <col min="10" max="10" width="13.140625" style="16" customWidth="1"/>
    <col min="11" max="254" width="8.85546875" customWidth="1"/>
    <col min="255" max="255" width="3.5703125" customWidth="1"/>
  </cols>
  <sheetData>
    <row r="1" spans="1:10" x14ac:dyDescent="0.2">
      <c r="A1" s="1"/>
      <c r="B1" s="5" t="s">
        <v>0</v>
      </c>
      <c r="C1" s="10"/>
      <c r="D1" s="218"/>
      <c r="E1" s="206"/>
      <c r="F1" s="229"/>
    </row>
    <row r="2" spans="1:10" ht="25.5" x14ac:dyDescent="0.2">
      <c r="A2" s="1"/>
      <c r="B2" s="170" t="s">
        <v>206</v>
      </c>
      <c r="C2" s="10"/>
      <c r="D2" s="218"/>
      <c r="E2" s="206"/>
      <c r="F2" s="229"/>
    </row>
    <row r="3" spans="1:10" ht="25.5" x14ac:dyDescent="0.2">
      <c r="A3" s="1"/>
      <c r="B3" s="5" t="s">
        <v>1</v>
      </c>
      <c r="C3" s="10"/>
      <c r="D3" s="218"/>
      <c r="E3" s="206"/>
      <c r="F3" s="229"/>
    </row>
    <row r="4" spans="1:10" x14ac:dyDescent="0.2">
      <c r="A4" s="1"/>
      <c r="B4" s="5"/>
      <c r="C4" s="10"/>
      <c r="D4" s="218"/>
      <c r="E4" s="206"/>
      <c r="F4" s="229"/>
    </row>
    <row r="5" spans="1:10" x14ac:dyDescent="0.2">
      <c r="A5" s="1"/>
      <c r="B5" s="5" t="s">
        <v>2</v>
      </c>
      <c r="C5" s="10"/>
      <c r="D5" s="218"/>
      <c r="E5" s="206"/>
      <c r="F5" s="229"/>
    </row>
    <row r="6" spans="1:10" x14ac:dyDescent="0.2">
      <c r="A6" s="2"/>
      <c r="B6" s="6"/>
      <c r="C6" s="10"/>
      <c r="D6" s="218"/>
      <c r="E6" s="206"/>
      <c r="F6" s="229"/>
    </row>
    <row r="7" spans="1:10" ht="15.75" x14ac:dyDescent="0.2">
      <c r="A7" s="2"/>
      <c r="B7" s="15" t="s">
        <v>42</v>
      </c>
      <c r="C7" s="9"/>
      <c r="D7" s="218"/>
      <c r="E7" s="206"/>
      <c r="F7" s="230"/>
    </row>
    <row r="8" spans="1:10" x14ac:dyDescent="0.2">
      <c r="A8" s="1"/>
      <c r="B8" s="6"/>
      <c r="C8" s="9"/>
      <c r="D8" s="218"/>
      <c r="E8" s="206"/>
      <c r="F8" s="229"/>
    </row>
    <row r="9" spans="1:10" x14ac:dyDescent="0.2">
      <c r="A9" s="3"/>
      <c r="B9" s="1" t="s">
        <v>40</v>
      </c>
      <c r="C9" s="10"/>
      <c r="D9" s="218"/>
      <c r="E9" s="206"/>
      <c r="F9" s="228">
        <f>'GOI DELA'!F34</f>
        <v>0</v>
      </c>
    </row>
    <row r="10" spans="1:10" x14ac:dyDescent="0.2">
      <c r="A10" s="1"/>
      <c r="B10" s="1"/>
      <c r="C10" s="10"/>
      <c r="D10" s="218"/>
      <c r="E10" s="206"/>
      <c r="F10" s="228"/>
    </row>
    <row r="11" spans="1:10" s="13" customFormat="1" x14ac:dyDescent="0.2">
      <c r="A11" s="3"/>
      <c r="B11" s="1" t="s">
        <v>41</v>
      </c>
      <c r="C11" s="10"/>
      <c r="D11" s="220"/>
      <c r="E11" s="225"/>
      <c r="F11" s="224">
        <f>'STROJNE INSTALACIJE'!F19</f>
        <v>0</v>
      </c>
      <c r="J11" s="17"/>
    </row>
    <row r="12" spans="1:10" s="13" customFormat="1" x14ac:dyDescent="0.2">
      <c r="A12" s="3"/>
      <c r="B12" s="1"/>
      <c r="C12" s="10"/>
      <c r="D12" s="220"/>
      <c r="E12" s="225"/>
      <c r="F12" s="224"/>
      <c r="J12" s="17"/>
    </row>
    <row r="13" spans="1:10" s="13" customFormat="1" x14ac:dyDescent="0.2">
      <c r="A13" s="161"/>
      <c r="B13" s="4" t="s">
        <v>39</v>
      </c>
      <c r="C13" s="14"/>
      <c r="D13" s="222"/>
      <c r="E13" s="227"/>
      <c r="F13" s="226">
        <f>ELEKTROINSTALACIJE!F22</f>
        <v>0</v>
      </c>
      <c r="J13" s="17"/>
    </row>
    <row r="14" spans="1:10" s="13" customFormat="1" x14ac:dyDescent="0.2">
      <c r="A14" s="3"/>
      <c r="B14" s="1"/>
      <c r="C14" s="10"/>
      <c r="D14" s="220"/>
      <c r="E14" s="225"/>
      <c r="F14" s="224"/>
      <c r="J14" s="17"/>
    </row>
    <row r="15" spans="1:10" x14ac:dyDescent="0.2">
      <c r="A15" s="1"/>
      <c r="B15" s="111" t="s">
        <v>9</v>
      </c>
      <c r="C15" s="10"/>
      <c r="D15" s="220"/>
      <c r="E15" s="206"/>
      <c r="F15" s="219">
        <f>SUM(F9:F14)</f>
        <v>0</v>
      </c>
    </row>
    <row r="16" spans="1:10" x14ac:dyDescent="0.2">
      <c r="A16" s="1"/>
      <c r="B16" s="5"/>
      <c r="C16" s="10"/>
      <c r="D16" s="220"/>
      <c r="E16" s="206"/>
      <c r="F16" s="219"/>
    </row>
    <row r="17" spans="1:15" x14ac:dyDescent="0.2">
      <c r="A17" s="4"/>
      <c r="B17" s="4" t="s">
        <v>44</v>
      </c>
      <c r="C17" s="14"/>
      <c r="D17" s="222"/>
      <c r="E17" s="221"/>
      <c r="F17" s="223">
        <v>0</v>
      </c>
    </row>
    <row r="18" spans="1:15" x14ac:dyDescent="0.2">
      <c r="A18" s="1"/>
      <c r="B18" s="5"/>
      <c r="C18" s="10"/>
      <c r="D18" s="220"/>
      <c r="E18" s="206"/>
      <c r="F18" s="219"/>
    </row>
    <row r="19" spans="1:15" x14ac:dyDescent="0.2">
      <c r="A19" s="1"/>
      <c r="B19" s="110" t="s">
        <v>9</v>
      </c>
      <c r="C19" s="10"/>
      <c r="D19" s="220"/>
      <c r="E19" s="206"/>
      <c r="F19" s="219">
        <f>SUM(F15:F18)</f>
        <v>0</v>
      </c>
    </row>
    <row r="20" spans="1:15" x14ac:dyDescent="0.2">
      <c r="A20" s="1"/>
      <c r="B20" s="5"/>
      <c r="C20" s="10"/>
      <c r="D20" s="220"/>
      <c r="E20" s="206"/>
      <c r="F20" s="219"/>
    </row>
    <row r="21" spans="1:15" x14ac:dyDescent="0.2">
      <c r="A21" s="1"/>
      <c r="B21" s="5"/>
      <c r="C21" s="10"/>
      <c r="D21" s="220"/>
      <c r="E21" s="206"/>
      <c r="F21" s="219"/>
    </row>
    <row r="22" spans="1:15" x14ac:dyDescent="0.2">
      <c r="A22" s="1"/>
      <c r="B22" s="5"/>
      <c r="C22" s="10"/>
      <c r="D22" s="220"/>
      <c r="E22" s="206"/>
      <c r="F22" s="219"/>
    </row>
    <row r="23" spans="1:15" x14ac:dyDescent="0.2">
      <c r="A23" s="1"/>
      <c r="B23" s="6"/>
      <c r="C23" s="9"/>
      <c r="D23" s="218"/>
      <c r="E23" s="206"/>
      <c r="F23" s="217"/>
    </row>
    <row r="24" spans="1:15" x14ac:dyDescent="0.2">
      <c r="A24" s="1"/>
      <c r="B24" s="5"/>
      <c r="C24" s="10"/>
      <c r="D24" s="207"/>
      <c r="E24" s="206"/>
      <c r="F24" s="205"/>
    </row>
    <row r="25" spans="1:15" s="69" customFormat="1" ht="11.25" x14ac:dyDescent="0.2">
      <c r="A25" s="64"/>
      <c r="B25" s="99" t="s">
        <v>80</v>
      </c>
      <c r="C25" s="65"/>
      <c r="D25" s="216"/>
      <c r="E25" s="215"/>
      <c r="F25" s="214"/>
      <c r="H25" s="75"/>
      <c r="I25" s="75"/>
      <c r="J25" s="75"/>
      <c r="K25" s="75"/>
      <c r="L25" s="75"/>
      <c r="M25" s="75"/>
      <c r="N25" s="75"/>
      <c r="O25" s="75"/>
    </row>
    <row r="26" spans="1:15" s="69" customFormat="1" ht="11.25" x14ac:dyDescent="0.2">
      <c r="A26" s="64"/>
      <c r="B26" s="99"/>
      <c r="C26" s="65"/>
      <c r="D26" s="216"/>
      <c r="E26" s="215"/>
      <c r="F26" s="214"/>
      <c r="H26" s="75"/>
      <c r="I26" s="75"/>
      <c r="J26" s="75"/>
      <c r="K26" s="75"/>
      <c r="L26" s="75"/>
      <c r="M26" s="75"/>
      <c r="N26" s="75"/>
      <c r="O26" s="75"/>
    </row>
    <row r="27" spans="1:15" s="69" customFormat="1" ht="33.75" x14ac:dyDescent="0.2">
      <c r="A27" s="64"/>
      <c r="B27" s="100" t="s">
        <v>148</v>
      </c>
      <c r="C27" s="65"/>
      <c r="D27" s="216"/>
      <c r="E27" s="215"/>
      <c r="F27" s="214"/>
      <c r="H27" s="75"/>
      <c r="I27" s="75"/>
      <c r="J27" s="75"/>
      <c r="K27" s="75"/>
      <c r="L27" s="75"/>
      <c r="M27" s="75"/>
      <c r="N27" s="75"/>
      <c r="O27" s="75"/>
    </row>
    <row r="28" spans="1:15" s="69" customFormat="1" ht="11.25" x14ac:dyDescent="0.2">
      <c r="A28" s="64"/>
      <c r="B28" s="99"/>
      <c r="C28" s="65"/>
      <c r="D28" s="216"/>
      <c r="E28" s="215"/>
      <c r="F28" s="214"/>
      <c r="H28" s="75"/>
      <c r="I28" s="75"/>
      <c r="J28" s="75"/>
      <c r="K28" s="75"/>
      <c r="L28" s="75"/>
      <c r="M28" s="75"/>
      <c r="N28" s="75"/>
      <c r="O28" s="75"/>
    </row>
    <row r="29" spans="1:15" s="69" customFormat="1" ht="33.75" x14ac:dyDescent="0.2">
      <c r="A29" s="70" t="s">
        <v>81</v>
      </c>
      <c r="B29" s="71" t="s">
        <v>89</v>
      </c>
      <c r="C29" s="65"/>
      <c r="D29" s="216"/>
      <c r="E29" s="215"/>
      <c r="F29" s="214"/>
      <c r="H29" s="75"/>
      <c r="I29" s="75"/>
      <c r="J29" s="75"/>
      <c r="K29" s="75"/>
      <c r="L29" s="75"/>
      <c r="M29" s="75"/>
      <c r="N29" s="75"/>
      <c r="O29" s="75"/>
    </row>
    <row r="30" spans="1:15" s="69" customFormat="1" ht="11.25" x14ac:dyDescent="0.2">
      <c r="A30" s="64"/>
      <c r="B30" s="99"/>
      <c r="C30" s="65"/>
      <c r="D30" s="216"/>
      <c r="E30" s="215"/>
      <c r="F30" s="214"/>
      <c r="H30" s="75"/>
      <c r="I30" s="75"/>
      <c r="J30" s="75"/>
      <c r="K30" s="75"/>
      <c r="L30" s="75"/>
      <c r="M30" s="75"/>
      <c r="N30" s="75"/>
      <c r="O30" s="75"/>
    </row>
    <row r="31" spans="1:15" s="69" customFormat="1" ht="90" x14ac:dyDescent="0.2">
      <c r="A31" s="70" t="s">
        <v>81</v>
      </c>
      <c r="B31" s="71" t="s">
        <v>90</v>
      </c>
      <c r="C31" s="65"/>
      <c r="D31" s="216"/>
      <c r="E31" s="215"/>
      <c r="F31" s="214"/>
      <c r="H31" s="75"/>
      <c r="I31" s="75"/>
      <c r="J31" s="75"/>
      <c r="K31" s="75"/>
      <c r="L31" s="75"/>
      <c r="M31" s="75"/>
      <c r="N31" s="75"/>
      <c r="O31" s="75"/>
    </row>
    <row r="32" spans="1:15" s="69" customFormat="1" ht="11.25" x14ac:dyDescent="0.2">
      <c r="A32" s="64"/>
      <c r="B32" s="100"/>
      <c r="C32" s="65"/>
      <c r="D32" s="216"/>
      <c r="E32" s="215"/>
      <c r="F32" s="214"/>
      <c r="H32" s="75"/>
      <c r="I32" s="75"/>
      <c r="J32" s="75"/>
      <c r="K32" s="75"/>
      <c r="L32" s="75"/>
      <c r="M32" s="75"/>
      <c r="N32" s="75"/>
      <c r="O32" s="75"/>
    </row>
    <row r="33" spans="1:15" s="69" customFormat="1" ht="123.75" x14ac:dyDescent="0.2">
      <c r="A33" s="70" t="s">
        <v>81</v>
      </c>
      <c r="B33" s="90" t="s">
        <v>83</v>
      </c>
      <c r="C33" s="65"/>
      <c r="D33" s="216"/>
      <c r="E33" s="215"/>
      <c r="F33" s="214"/>
      <c r="H33" s="75"/>
      <c r="I33" s="75"/>
      <c r="J33" s="75"/>
      <c r="K33" s="75"/>
      <c r="L33" s="75"/>
      <c r="M33" s="75"/>
      <c r="N33" s="75"/>
      <c r="O33" s="75" t="s">
        <v>46</v>
      </c>
    </row>
    <row r="34" spans="1:15" s="69" customFormat="1" ht="11.25" x14ac:dyDescent="0.2">
      <c r="A34" s="70"/>
      <c r="B34" s="90"/>
      <c r="C34" s="65"/>
      <c r="D34" s="216"/>
      <c r="E34" s="215"/>
      <c r="F34" s="214"/>
      <c r="H34" s="75"/>
      <c r="I34" s="75"/>
      <c r="J34" s="75"/>
      <c r="K34" s="75"/>
      <c r="L34" s="75"/>
      <c r="M34" s="75"/>
      <c r="N34" s="75"/>
      <c r="O34" s="75"/>
    </row>
    <row r="35" spans="1:15" s="69" customFormat="1" ht="90" x14ac:dyDescent="0.2">
      <c r="A35" s="70" t="s">
        <v>81</v>
      </c>
      <c r="B35" s="90" t="s">
        <v>84</v>
      </c>
      <c r="C35" s="65"/>
      <c r="D35" s="216"/>
      <c r="E35" s="215"/>
      <c r="F35" s="214"/>
      <c r="H35" s="75"/>
      <c r="I35" s="75"/>
      <c r="J35" s="75"/>
      <c r="K35" s="75"/>
      <c r="L35" s="75"/>
      <c r="M35" s="75"/>
      <c r="N35" s="75"/>
      <c r="O35" s="75"/>
    </row>
    <row r="36" spans="1:15" s="69" customFormat="1" ht="11.25" x14ac:dyDescent="0.2">
      <c r="A36" s="70"/>
      <c r="B36" s="90"/>
      <c r="C36" s="65"/>
      <c r="D36" s="216"/>
      <c r="E36" s="215"/>
      <c r="F36" s="214"/>
      <c r="H36" s="75"/>
      <c r="I36" s="75"/>
      <c r="J36" s="75"/>
      <c r="K36" s="75"/>
      <c r="L36" s="75"/>
      <c r="M36" s="75"/>
      <c r="N36" s="75"/>
      <c r="O36" s="75"/>
    </row>
    <row r="37" spans="1:15" s="69" customFormat="1" ht="56.25" x14ac:dyDescent="0.2">
      <c r="A37" s="70" t="s">
        <v>81</v>
      </c>
      <c r="B37" s="90" t="s">
        <v>85</v>
      </c>
      <c r="C37" s="65"/>
      <c r="D37" s="216"/>
      <c r="E37" s="215"/>
      <c r="F37" s="214"/>
      <c r="H37" s="75"/>
      <c r="I37" s="75"/>
      <c r="J37" s="75"/>
      <c r="K37" s="75"/>
      <c r="L37" s="75"/>
      <c r="M37" s="75"/>
      <c r="N37" s="75"/>
      <c r="O37" s="75"/>
    </row>
    <row r="38" spans="1:15" s="69" customFormat="1" ht="11.25" x14ac:dyDescent="0.2">
      <c r="A38" s="70"/>
      <c r="B38" s="90"/>
      <c r="C38" s="65"/>
      <c r="D38" s="216"/>
      <c r="E38" s="215"/>
      <c r="F38" s="214"/>
      <c r="H38" s="75"/>
      <c r="I38" s="75"/>
      <c r="J38" s="75"/>
      <c r="K38" s="75"/>
      <c r="L38" s="75"/>
      <c r="M38" s="75"/>
      <c r="N38" s="75"/>
      <c r="O38" s="75"/>
    </row>
    <row r="39" spans="1:15" s="69" customFormat="1" ht="112.5" x14ac:dyDescent="0.2">
      <c r="A39" s="70" t="s">
        <v>81</v>
      </c>
      <c r="B39" s="90" t="s">
        <v>86</v>
      </c>
      <c r="C39" s="65"/>
      <c r="D39" s="216"/>
      <c r="E39" s="215"/>
      <c r="F39" s="214"/>
      <c r="H39" s="75"/>
      <c r="I39" s="75"/>
      <c r="J39" s="75"/>
      <c r="K39" s="75"/>
      <c r="L39" s="75"/>
      <c r="M39" s="75"/>
      <c r="N39" s="75"/>
      <c r="O39" s="75"/>
    </row>
    <row r="40" spans="1:15" s="69" customFormat="1" ht="11.25" x14ac:dyDescent="0.2">
      <c r="A40" s="70"/>
      <c r="B40" s="90"/>
      <c r="C40" s="65"/>
      <c r="D40" s="216"/>
      <c r="E40" s="215"/>
      <c r="F40" s="214"/>
      <c r="H40" s="75"/>
      <c r="I40" s="75"/>
      <c r="J40" s="75"/>
      <c r="K40" s="75"/>
      <c r="L40" s="75"/>
      <c r="M40" s="75"/>
      <c r="N40" s="75"/>
      <c r="O40" s="75"/>
    </row>
    <row r="41" spans="1:15" s="69" customFormat="1" ht="78.75" x14ac:dyDescent="0.2">
      <c r="A41" s="70" t="s">
        <v>81</v>
      </c>
      <c r="B41" s="90" t="s">
        <v>82</v>
      </c>
      <c r="C41" s="65"/>
      <c r="D41" s="216"/>
      <c r="E41" s="215"/>
      <c r="F41" s="214"/>
      <c r="H41" s="75"/>
      <c r="I41" s="75"/>
      <c r="J41" s="75"/>
      <c r="K41" s="75"/>
      <c r="L41" s="75"/>
      <c r="M41" s="75"/>
      <c r="N41" s="75"/>
      <c r="O41" s="75"/>
    </row>
    <row r="42" spans="1:15" s="69" customFormat="1" ht="11.25" x14ac:dyDescent="0.2">
      <c r="A42" s="72"/>
      <c r="B42" s="100"/>
      <c r="C42" s="65"/>
      <c r="D42" s="213"/>
      <c r="E42" s="212"/>
      <c r="F42" s="211"/>
      <c r="H42" s="75"/>
      <c r="I42" s="75"/>
      <c r="J42" s="75"/>
      <c r="K42" s="75"/>
      <c r="L42" s="75"/>
      <c r="M42" s="75"/>
      <c r="N42" s="75"/>
      <c r="O42" s="75"/>
    </row>
    <row r="43" spans="1:15" s="69" customFormat="1" ht="45" x14ac:dyDescent="0.2">
      <c r="A43" s="70" t="s">
        <v>81</v>
      </c>
      <c r="B43" s="100" t="s">
        <v>87</v>
      </c>
      <c r="C43" s="65"/>
      <c r="D43" s="213"/>
      <c r="E43" s="212"/>
      <c r="F43" s="211"/>
      <c r="H43" s="75"/>
      <c r="I43" s="75"/>
      <c r="J43" s="75"/>
      <c r="K43" s="75"/>
      <c r="L43" s="75"/>
      <c r="M43" s="75"/>
      <c r="N43" s="75"/>
      <c r="O43" s="75"/>
    </row>
    <row r="44" spans="1:15" x14ac:dyDescent="0.2">
      <c r="A44" s="72"/>
      <c r="B44" s="100"/>
      <c r="C44" s="65"/>
      <c r="D44" s="213"/>
      <c r="E44" s="212"/>
      <c r="F44" s="211"/>
      <c r="J44"/>
    </row>
    <row r="45" spans="1:15" ht="56.25" x14ac:dyDescent="0.2">
      <c r="A45" s="70" t="s">
        <v>81</v>
      </c>
      <c r="B45" s="100" t="s">
        <v>88</v>
      </c>
      <c r="C45" s="65"/>
      <c r="D45" s="213"/>
      <c r="E45" s="212"/>
      <c r="F45" s="211"/>
      <c r="J45"/>
    </row>
    <row r="46" spans="1:15" x14ac:dyDescent="0.2">
      <c r="A46" s="34"/>
      <c r="B46" s="38"/>
      <c r="C46" s="9"/>
      <c r="D46" s="210"/>
      <c r="E46" s="209"/>
      <c r="F46" s="208"/>
      <c r="J46"/>
    </row>
    <row r="47" spans="1:15" x14ac:dyDescent="0.2">
      <c r="A47" s="34"/>
      <c r="B47" s="39"/>
      <c r="C47" s="9"/>
      <c r="D47" s="210"/>
      <c r="E47" s="209"/>
      <c r="F47" s="208"/>
      <c r="J47"/>
    </row>
    <row r="48" spans="1:15" x14ac:dyDescent="0.2">
      <c r="A48" s="36"/>
      <c r="B48" s="40"/>
      <c r="C48" s="9"/>
      <c r="D48" s="210"/>
      <c r="E48" s="209"/>
      <c r="F48" s="208"/>
      <c r="J48"/>
    </row>
    <row r="49" spans="1:10" x14ac:dyDescent="0.2">
      <c r="A49" s="35"/>
      <c r="B49" s="39"/>
      <c r="C49" s="10"/>
      <c r="D49" s="207"/>
      <c r="E49" s="206"/>
      <c r="F49" s="205"/>
      <c r="J49"/>
    </row>
    <row r="50" spans="1:10" x14ac:dyDescent="0.2">
      <c r="A50" s="36"/>
      <c r="B50" s="39"/>
      <c r="C50" s="10"/>
      <c r="D50" s="207"/>
      <c r="E50" s="206"/>
      <c r="F50" s="205"/>
      <c r="J50"/>
    </row>
    <row r="51" spans="1:10" x14ac:dyDescent="0.2">
      <c r="A51" s="35"/>
      <c r="B51" s="39"/>
      <c r="C51" s="10"/>
      <c r="D51" s="207"/>
      <c r="E51" s="206"/>
      <c r="F51" s="205"/>
      <c r="J51"/>
    </row>
    <row r="52" spans="1:10" x14ac:dyDescent="0.2">
      <c r="A52" s="36"/>
      <c r="B52" s="39"/>
      <c r="C52" s="10"/>
      <c r="D52" s="207"/>
      <c r="E52" s="206"/>
      <c r="F52" s="205"/>
      <c r="J52"/>
    </row>
    <row r="53" spans="1:10" x14ac:dyDescent="0.2">
      <c r="A53" s="35"/>
      <c r="B53" s="39"/>
      <c r="C53" s="10"/>
      <c r="D53" s="207"/>
      <c r="E53" s="206"/>
      <c r="F53" s="205"/>
    </row>
    <row r="54" spans="1:10" x14ac:dyDescent="0.2">
      <c r="A54" s="36"/>
      <c r="B54" s="39"/>
      <c r="C54" s="10"/>
      <c r="D54" s="207"/>
      <c r="E54" s="206"/>
      <c r="F54" s="205"/>
    </row>
    <row r="55" spans="1:10" x14ac:dyDescent="0.2">
      <c r="A55" s="1"/>
      <c r="B55" s="5"/>
      <c r="C55" s="10"/>
      <c r="D55" s="207"/>
      <c r="E55" s="206"/>
      <c r="F55" s="205"/>
      <c r="J55"/>
    </row>
    <row r="56" spans="1:10" x14ac:dyDescent="0.2">
      <c r="A56" s="1"/>
      <c r="B56" s="5"/>
      <c r="C56" s="10"/>
      <c r="D56" s="207"/>
      <c r="E56" s="206"/>
      <c r="F56" s="205"/>
      <c r="J56"/>
    </row>
    <row r="57" spans="1:10" x14ac:dyDescent="0.2">
      <c r="A57" s="1"/>
      <c r="B57" s="5"/>
      <c r="C57" s="10"/>
      <c r="D57" s="207"/>
      <c r="E57" s="206"/>
      <c r="F57" s="205"/>
      <c r="J57"/>
    </row>
    <row r="58" spans="1:10" x14ac:dyDescent="0.2">
      <c r="A58" s="1"/>
      <c r="B58" s="5"/>
      <c r="C58" s="10"/>
      <c r="D58" s="207"/>
      <c r="E58" s="206"/>
      <c r="F58" s="205"/>
      <c r="J58"/>
    </row>
    <row r="59" spans="1:10" x14ac:dyDescent="0.2">
      <c r="A59" s="1"/>
      <c r="B59" s="5"/>
      <c r="C59" s="10"/>
      <c r="D59" s="207"/>
      <c r="E59" s="206"/>
      <c r="F59" s="205"/>
      <c r="J59"/>
    </row>
    <row r="60" spans="1:10" x14ac:dyDescent="0.2">
      <c r="A60" s="1"/>
      <c r="B60" s="5"/>
      <c r="C60" s="10"/>
      <c r="D60" s="207"/>
      <c r="E60" s="206"/>
      <c r="F60" s="205"/>
      <c r="J60"/>
    </row>
    <row r="61" spans="1:10" x14ac:dyDescent="0.2">
      <c r="A61" s="1"/>
      <c r="B61" s="5"/>
      <c r="C61" s="10"/>
      <c r="D61" s="207"/>
      <c r="E61" s="206"/>
      <c r="F61" s="205"/>
      <c r="J61"/>
    </row>
  </sheetData>
  <printOptions gridLines="1"/>
  <pageMargins left="0.98425196850393704" right="0.19685039370078741" top="0.47244094488188981" bottom="0.47244094488188981" header="0.23622047244094491" footer="0.23622047244094491"/>
  <pageSetup paperSize="9" orientation="portrait" r:id="rId1"/>
  <headerFooter>
    <oddHeader>&amp;CMV BIRO</oddHeader>
    <oddFooter>&amp;LDSO KRŠKO&amp;C&amp;P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5C98D-F02A-46E0-8847-399920A89B23}">
  <sheetPr>
    <tabColor rgb="FFCC99FF"/>
  </sheetPr>
  <dimension ref="A1:IV201"/>
  <sheetViews>
    <sheetView view="pageBreakPreview" topLeftCell="A189" zoomScale="115" zoomScaleNormal="100" zoomScaleSheetLayoutView="115" workbookViewId="0">
      <selection activeCell="D186" sqref="D186"/>
    </sheetView>
  </sheetViews>
  <sheetFormatPr defaultColWidth="8.85546875" defaultRowHeight="12.75" x14ac:dyDescent="0.2"/>
  <cols>
    <col min="1" max="1" width="4.28515625" style="157" customWidth="1"/>
    <col min="2" max="2" width="48.5703125" style="107" customWidth="1"/>
    <col min="3" max="3" width="5.7109375" style="41" customWidth="1"/>
    <col min="4" max="4" width="8.5703125" style="41" customWidth="1"/>
    <col min="5" max="5" width="10" style="41" customWidth="1"/>
    <col min="6" max="6" width="15.140625" style="41" customWidth="1"/>
    <col min="7" max="7" width="10.140625" style="41" bestFit="1" customWidth="1"/>
    <col min="8" max="15" width="8.85546875" style="74"/>
    <col min="16" max="16384" width="8.85546875" style="41"/>
  </cols>
  <sheetData>
    <row r="1" spans="1:6" x14ac:dyDescent="0.2">
      <c r="A1" s="25"/>
      <c r="B1" s="92" t="s">
        <v>0</v>
      </c>
      <c r="C1" s="27"/>
      <c r="D1" s="246"/>
      <c r="E1" s="241"/>
      <c r="F1" s="240"/>
    </row>
    <row r="2" spans="1:6" ht="25.5" x14ac:dyDescent="0.2">
      <c r="A2" s="25"/>
      <c r="B2" s="170" t="s">
        <v>206</v>
      </c>
      <c r="C2" s="27"/>
      <c r="D2" s="246"/>
      <c r="E2" s="241"/>
      <c r="F2" s="240"/>
    </row>
    <row r="3" spans="1:6" ht="25.5" x14ac:dyDescent="0.2">
      <c r="A3" s="25"/>
      <c r="B3" s="92" t="s">
        <v>1</v>
      </c>
      <c r="C3" s="27"/>
      <c r="D3" s="246"/>
      <c r="E3" s="241"/>
      <c r="F3" s="240"/>
    </row>
    <row r="4" spans="1:6" x14ac:dyDescent="0.2">
      <c r="A4" s="25"/>
      <c r="B4" s="48"/>
      <c r="C4" s="27"/>
      <c r="D4" s="246"/>
      <c r="E4" s="241"/>
      <c r="F4" s="240"/>
    </row>
    <row r="5" spans="1:6" x14ac:dyDescent="0.2">
      <c r="A5" s="25"/>
      <c r="B5" s="48"/>
      <c r="C5" s="27"/>
      <c r="D5" s="246"/>
      <c r="E5" s="241"/>
      <c r="F5" s="240"/>
    </row>
    <row r="6" spans="1:6" x14ac:dyDescent="0.2">
      <c r="A6" s="25"/>
      <c r="B6" s="48"/>
      <c r="C6" s="27"/>
      <c r="D6" s="246"/>
      <c r="E6" s="241"/>
      <c r="F6" s="240"/>
    </row>
    <row r="7" spans="1:6" x14ac:dyDescent="0.2">
      <c r="A7" s="25"/>
      <c r="B7" s="48" t="s">
        <v>2</v>
      </c>
      <c r="C7" s="27"/>
      <c r="D7" s="246"/>
      <c r="E7" s="241"/>
      <c r="F7" s="240"/>
    </row>
    <row r="8" spans="1:6" x14ac:dyDescent="0.2">
      <c r="A8" s="20"/>
      <c r="B8" s="94"/>
      <c r="C8" s="27"/>
      <c r="D8" s="246"/>
      <c r="E8" s="241"/>
      <c r="F8" s="240"/>
    </row>
    <row r="9" spans="1:6" x14ac:dyDescent="0.2">
      <c r="A9" s="20"/>
      <c r="B9" s="95" t="s">
        <v>3</v>
      </c>
      <c r="C9" s="31"/>
      <c r="D9" s="246"/>
      <c r="E9" s="241"/>
      <c r="F9" s="242"/>
    </row>
    <row r="10" spans="1:6" x14ac:dyDescent="0.2">
      <c r="A10" s="25"/>
      <c r="B10" s="94"/>
      <c r="C10" s="31"/>
      <c r="D10" s="246"/>
      <c r="E10" s="241"/>
      <c r="F10" s="240"/>
    </row>
    <row r="11" spans="1:6" x14ac:dyDescent="0.2">
      <c r="A11" s="30" t="s">
        <v>4</v>
      </c>
      <c r="B11" s="48" t="s">
        <v>5</v>
      </c>
      <c r="C11" s="27"/>
      <c r="D11" s="246"/>
      <c r="E11" s="241"/>
      <c r="F11" s="240"/>
    </row>
    <row r="12" spans="1:6" x14ac:dyDescent="0.2">
      <c r="A12" s="25"/>
      <c r="B12" s="48"/>
      <c r="C12" s="27"/>
      <c r="D12" s="246"/>
      <c r="E12" s="241"/>
      <c r="F12" s="240"/>
    </row>
    <row r="13" spans="1:6" x14ac:dyDescent="0.2">
      <c r="A13" s="25" t="s">
        <v>20</v>
      </c>
      <c r="B13" s="94" t="s">
        <v>6</v>
      </c>
      <c r="C13" s="31"/>
      <c r="D13" s="246"/>
      <c r="E13" s="241"/>
      <c r="F13" s="258">
        <f>F74</f>
        <v>0</v>
      </c>
    </row>
    <row r="14" spans="1:6" x14ac:dyDescent="0.2">
      <c r="A14" s="25" t="s">
        <v>26</v>
      </c>
      <c r="B14" s="94" t="s">
        <v>7</v>
      </c>
      <c r="C14" s="31"/>
      <c r="D14" s="246"/>
      <c r="E14" s="241"/>
      <c r="F14" s="258">
        <f>F100</f>
        <v>0</v>
      </c>
    </row>
    <row r="15" spans="1:6" x14ac:dyDescent="0.2">
      <c r="A15" s="25" t="s">
        <v>34</v>
      </c>
      <c r="B15" s="94" t="s">
        <v>8</v>
      </c>
      <c r="C15" s="31"/>
      <c r="D15" s="246"/>
      <c r="E15" s="241"/>
      <c r="F15" s="258">
        <f>F123</f>
        <v>0</v>
      </c>
    </row>
    <row r="16" spans="1:6" x14ac:dyDescent="0.2">
      <c r="A16" s="42" t="s">
        <v>37</v>
      </c>
      <c r="B16" s="96" t="s">
        <v>161</v>
      </c>
      <c r="C16" s="43"/>
      <c r="D16" s="236"/>
      <c r="E16" s="244"/>
      <c r="F16" s="259">
        <f>F136</f>
        <v>0</v>
      </c>
    </row>
    <row r="17" spans="1:6" x14ac:dyDescent="0.2">
      <c r="A17" s="25"/>
      <c r="B17" s="94"/>
      <c r="C17" s="31"/>
      <c r="D17" s="246"/>
      <c r="E17" s="241"/>
      <c r="F17" s="258"/>
    </row>
    <row r="18" spans="1:6" x14ac:dyDescent="0.2">
      <c r="A18" s="25"/>
      <c r="B18" s="97" t="s">
        <v>9</v>
      </c>
      <c r="C18" s="27"/>
      <c r="D18" s="253"/>
      <c r="E18" s="241"/>
      <c r="F18" s="254">
        <f>SUM(F13:F17)</f>
        <v>0</v>
      </c>
    </row>
    <row r="19" spans="1:6" x14ac:dyDescent="0.2">
      <c r="A19" s="25"/>
      <c r="B19" s="94"/>
      <c r="C19" s="31"/>
      <c r="D19" s="246"/>
      <c r="E19" s="241"/>
      <c r="F19" s="258"/>
    </row>
    <row r="20" spans="1:6" x14ac:dyDescent="0.2">
      <c r="A20" s="25"/>
      <c r="B20" s="94"/>
      <c r="C20" s="31"/>
      <c r="D20" s="246"/>
      <c r="E20" s="241"/>
      <c r="F20" s="258"/>
    </row>
    <row r="21" spans="1:6" x14ac:dyDescent="0.2">
      <c r="A21" s="30" t="s">
        <v>10</v>
      </c>
      <c r="B21" s="48" t="s">
        <v>11</v>
      </c>
      <c r="C21" s="27"/>
      <c r="D21" s="246"/>
      <c r="E21" s="241"/>
      <c r="F21" s="258"/>
    </row>
    <row r="22" spans="1:6" x14ac:dyDescent="0.2">
      <c r="A22" s="25"/>
      <c r="B22" s="48"/>
      <c r="C22" s="27"/>
      <c r="D22" s="246"/>
      <c r="E22" s="241"/>
      <c r="F22" s="258"/>
    </row>
    <row r="23" spans="1:6" x14ac:dyDescent="0.2">
      <c r="A23" s="25" t="s">
        <v>20</v>
      </c>
      <c r="B23" s="86" t="s">
        <v>157</v>
      </c>
      <c r="C23" s="31"/>
      <c r="D23" s="246"/>
      <c r="E23" s="241"/>
      <c r="F23" s="258">
        <f>F157</f>
        <v>0</v>
      </c>
    </row>
    <row r="24" spans="1:6" x14ac:dyDescent="0.2">
      <c r="A24" s="25" t="s">
        <v>26</v>
      </c>
      <c r="B24" s="94" t="s">
        <v>12</v>
      </c>
      <c r="C24" s="31"/>
      <c r="D24" s="246"/>
      <c r="E24" s="241"/>
      <c r="F24" s="258">
        <f>F175</f>
        <v>0</v>
      </c>
    </row>
    <row r="25" spans="1:6" x14ac:dyDescent="0.2">
      <c r="A25" s="25" t="s">
        <v>34</v>
      </c>
      <c r="B25" s="94" t="s">
        <v>13</v>
      </c>
      <c r="C25" s="31"/>
      <c r="D25" s="246"/>
      <c r="E25" s="241"/>
      <c r="F25" s="258">
        <f>F188</f>
        <v>0</v>
      </c>
    </row>
    <row r="26" spans="1:6" x14ac:dyDescent="0.2">
      <c r="A26" s="42" t="s">
        <v>37</v>
      </c>
      <c r="B26" s="96" t="s">
        <v>45</v>
      </c>
      <c r="C26" s="43"/>
      <c r="D26" s="236"/>
      <c r="E26" s="244"/>
      <c r="F26" s="259">
        <f>F200</f>
        <v>0</v>
      </c>
    </row>
    <row r="27" spans="1:6" x14ac:dyDescent="0.2">
      <c r="A27" s="25"/>
      <c r="B27" s="94"/>
      <c r="C27" s="31"/>
      <c r="D27" s="246"/>
      <c r="E27" s="241"/>
      <c r="F27" s="258"/>
    </row>
    <row r="28" spans="1:6" x14ac:dyDescent="0.2">
      <c r="A28" s="25"/>
      <c r="B28" s="97" t="s">
        <v>9</v>
      </c>
      <c r="C28" s="31"/>
      <c r="D28" s="246"/>
      <c r="E28" s="241"/>
      <c r="F28" s="256">
        <f>SUM(F23:F27)</f>
        <v>0</v>
      </c>
    </row>
    <row r="29" spans="1:6" x14ac:dyDescent="0.2">
      <c r="A29" s="25"/>
      <c r="B29" s="48"/>
      <c r="C29" s="31"/>
      <c r="D29" s="246"/>
      <c r="E29" s="241"/>
      <c r="F29" s="258"/>
    </row>
    <row r="30" spans="1:6" x14ac:dyDescent="0.2">
      <c r="A30" s="25"/>
      <c r="B30" s="97" t="s">
        <v>14</v>
      </c>
      <c r="C30" s="31"/>
      <c r="D30" s="246"/>
      <c r="E30" s="241"/>
      <c r="F30" s="256">
        <f>F18+F28</f>
        <v>0</v>
      </c>
    </row>
    <row r="31" spans="1:6" x14ac:dyDescent="0.2">
      <c r="A31" s="25"/>
      <c r="B31" s="48"/>
      <c r="C31" s="31"/>
      <c r="D31" s="246"/>
      <c r="E31" s="241"/>
      <c r="F31" s="256"/>
    </row>
    <row r="32" spans="1:6" ht="38.25" x14ac:dyDescent="0.2">
      <c r="A32" s="25"/>
      <c r="B32" s="96" t="s">
        <v>98</v>
      </c>
      <c r="C32" s="43"/>
      <c r="D32" s="236"/>
      <c r="E32" s="244"/>
      <c r="F32" s="257">
        <f>F30*5%</f>
        <v>0</v>
      </c>
    </row>
    <row r="33" spans="1:15" x14ac:dyDescent="0.2">
      <c r="A33" s="25"/>
      <c r="B33" s="48"/>
      <c r="C33" s="31"/>
      <c r="D33" s="246"/>
      <c r="E33" s="241"/>
      <c r="F33" s="256"/>
    </row>
    <row r="34" spans="1:15" x14ac:dyDescent="0.2">
      <c r="A34" s="25"/>
      <c r="B34" s="97" t="s">
        <v>15</v>
      </c>
      <c r="C34" s="31"/>
      <c r="D34" s="246"/>
      <c r="E34" s="241"/>
      <c r="F34" s="254">
        <f>SUM(F30:F33)</f>
        <v>0</v>
      </c>
    </row>
    <row r="35" spans="1:15" x14ac:dyDescent="0.2">
      <c r="A35" s="25"/>
      <c r="B35" s="48"/>
      <c r="C35" s="31"/>
      <c r="D35" s="246"/>
      <c r="E35" s="241"/>
      <c r="F35" s="254"/>
    </row>
    <row r="36" spans="1:15" x14ac:dyDescent="0.2">
      <c r="A36" s="25"/>
      <c r="B36" s="109"/>
      <c r="C36" s="31"/>
      <c r="D36" s="246"/>
      <c r="E36" s="241"/>
      <c r="F36" s="255"/>
    </row>
    <row r="37" spans="1:15" x14ac:dyDescent="0.2">
      <c r="A37" s="25"/>
      <c r="B37" s="109"/>
      <c r="C37" s="31"/>
      <c r="D37" s="246"/>
      <c r="E37" s="241"/>
      <c r="F37" s="255"/>
    </row>
    <row r="38" spans="1:15" x14ac:dyDescent="0.2">
      <c r="A38" s="25"/>
      <c r="B38" s="109"/>
      <c r="C38" s="31"/>
      <c r="D38" s="246"/>
      <c r="E38" s="241"/>
      <c r="F38" s="255"/>
    </row>
    <row r="39" spans="1:15" x14ac:dyDescent="0.2">
      <c r="A39" s="25"/>
      <c r="B39" s="109"/>
      <c r="C39" s="31"/>
      <c r="D39" s="246"/>
      <c r="E39" s="241"/>
      <c r="F39" s="255"/>
    </row>
    <row r="40" spans="1:15" x14ac:dyDescent="0.2">
      <c r="A40" s="25"/>
      <c r="B40" s="109"/>
      <c r="C40" s="31"/>
      <c r="D40" s="246"/>
      <c r="E40" s="241"/>
      <c r="F40" s="255"/>
    </row>
    <row r="41" spans="1:15" x14ac:dyDescent="0.2">
      <c r="A41" s="25"/>
      <c r="B41" s="109"/>
      <c r="C41" s="31"/>
      <c r="D41" s="246"/>
      <c r="E41" s="241"/>
      <c r="F41" s="255"/>
    </row>
    <row r="42" spans="1:15" x14ac:dyDescent="0.2">
      <c r="A42" s="25"/>
      <c r="B42" s="109"/>
      <c r="C42" s="31"/>
      <c r="D42" s="246"/>
      <c r="E42" s="241"/>
      <c r="F42" s="255"/>
    </row>
    <row r="43" spans="1:15" x14ac:dyDescent="0.2">
      <c r="A43" s="25"/>
      <c r="B43" s="48"/>
      <c r="C43" s="31"/>
      <c r="D43" s="246"/>
      <c r="E43" s="241"/>
      <c r="F43" s="254"/>
    </row>
    <row r="44" spans="1:15" x14ac:dyDescent="0.2">
      <c r="A44" s="25"/>
      <c r="B44" s="97"/>
      <c r="C44" s="31"/>
      <c r="D44" s="246"/>
      <c r="E44" s="241"/>
      <c r="F44" s="254"/>
    </row>
    <row r="45" spans="1:15" x14ac:dyDescent="0.2">
      <c r="A45" s="25"/>
      <c r="B45" s="48"/>
      <c r="C45" s="31"/>
      <c r="D45" s="246"/>
      <c r="E45" s="241"/>
      <c r="F45" s="253"/>
    </row>
    <row r="46" spans="1:15" s="69" customFormat="1" ht="11.25" x14ac:dyDescent="0.2">
      <c r="A46" s="64"/>
      <c r="B46" s="99"/>
      <c r="C46" s="65"/>
      <c r="D46" s="216"/>
      <c r="E46" s="215"/>
      <c r="F46" s="214"/>
      <c r="H46" s="75"/>
      <c r="I46" s="75"/>
      <c r="J46" s="75"/>
      <c r="K46" s="75"/>
      <c r="L46" s="75"/>
      <c r="M46" s="75"/>
      <c r="N46" s="75"/>
      <c r="O46" s="75"/>
    </row>
    <row r="47" spans="1:15" s="69" customFormat="1" ht="11.25" x14ac:dyDescent="0.2">
      <c r="A47" s="64"/>
      <c r="B47" s="99"/>
      <c r="C47" s="65"/>
      <c r="D47" s="216"/>
      <c r="E47" s="215"/>
      <c r="F47" s="214"/>
      <c r="H47" s="75"/>
      <c r="I47" s="75"/>
      <c r="J47" s="75"/>
      <c r="K47" s="75"/>
      <c r="L47" s="75"/>
      <c r="M47" s="75"/>
      <c r="N47" s="75"/>
      <c r="O47" s="75"/>
    </row>
    <row r="48" spans="1:15" s="69" customFormat="1" ht="11.25" x14ac:dyDescent="0.2">
      <c r="A48" s="64"/>
      <c r="B48" s="71"/>
      <c r="C48" s="65"/>
      <c r="D48" s="216"/>
      <c r="E48" s="215"/>
      <c r="F48" s="214"/>
      <c r="H48" s="75"/>
      <c r="I48" s="75"/>
      <c r="J48" s="75"/>
      <c r="K48" s="75"/>
      <c r="L48" s="75"/>
      <c r="M48" s="75"/>
      <c r="N48" s="75"/>
      <c r="O48" s="75"/>
    </row>
    <row r="49" spans="1:15" s="69" customFormat="1" ht="11.25" x14ac:dyDescent="0.2">
      <c r="A49" s="64"/>
      <c r="B49" s="99"/>
      <c r="C49" s="65"/>
      <c r="D49" s="216"/>
      <c r="E49" s="215"/>
      <c r="F49" s="214"/>
      <c r="H49" s="75"/>
      <c r="I49" s="75"/>
      <c r="J49" s="75"/>
      <c r="K49" s="75"/>
      <c r="L49" s="75"/>
      <c r="M49" s="75"/>
      <c r="N49" s="75"/>
      <c r="O49" s="75"/>
    </row>
    <row r="50" spans="1:15" s="69" customFormat="1" ht="11.25" x14ac:dyDescent="0.2">
      <c r="A50" s="64"/>
      <c r="B50" s="71"/>
      <c r="C50" s="65"/>
      <c r="D50" s="216"/>
      <c r="E50" s="215"/>
      <c r="F50" s="214"/>
      <c r="H50" s="75"/>
      <c r="I50" s="75"/>
      <c r="J50" s="75"/>
      <c r="K50" s="75"/>
      <c r="L50" s="75"/>
      <c r="M50" s="75"/>
      <c r="N50" s="75"/>
      <c r="O50" s="75"/>
    </row>
    <row r="51" spans="1:15" s="69" customFormat="1" ht="11.25" x14ac:dyDescent="0.2">
      <c r="A51" s="64"/>
      <c r="B51" s="100"/>
      <c r="C51" s="65"/>
      <c r="D51" s="216"/>
      <c r="E51" s="215"/>
      <c r="F51" s="214"/>
      <c r="H51" s="75"/>
      <c r="I51" s="75"/>
      <c r="J51" s="75"/>
      <c r="K51" s="75"/>
      <c r="L51" s="75"/>
      <c r="M51" s="75"/>
      <c r="N51" s="75"/>
      <c r="O51" s="75"/>
    </row>
    <row r="52" spans="1:15" s="69" customFormat="1" ht="11.25" x14ac:dyDescent="0.2">
      <c r="A52" s="64"/>
      <c r="B52" s="90"/>
      <c r="C52" s="65"/>
      <c r="D52" s="216"/>
      <c r="E52" s="215"/>
      <c r="F52" s="214"/>
      <c r="H52" s="75"/>
      <c r="I52" s="75"/>
      <c r="J52" s="75"/>
      <c r="K52" s="75"/>
      <c r="L52" s="75"/>
      <c r="M52" s="75"/>
      <c r="N52" s="75"/>
      <c r="O52" s="75"/>
    </row>
    <row r="53" spans="1:15" s="69" customFormat="1" ht="11.25" x14ac:dyDescent="0.2">
      <c r="A53" s="64"/>
      <c r="B53" s="90"/>
      <c r="C53" s="65"/>
      <c r="D53" s="216"/>
      <c r="E53" s="215"/>
      <c r="F53" s="214"/>
      <c r="H53" s="75"/>
      <c r="I53" s="75"/>
      <c r="J53" s="75"/>
      <c r="K53" s="75"/>
      <c r="L53" s="75"/>
      <c r="M53" s="75"/>
      <c r="N53" s="75"/>
      <c r="O53" s="75"/>
    </row>
    <row r="54" spans="1:15" s="69" customFormat="1" ht="11.25" x14ac:dyDescent="0.2">
      <c r="A54" s="64"/>
      <c r="B54" s="90"/>
      <c r="C54" s="65"/>
      <c r="D54" s="216"/>
      <c r="E54" s="215"/>
      <c r="F54" s="214"/>
      <c r="H54" s="75"/>
      <c r="I54" s="75"/>
      <c r="J54" s="75"/>
      <c r="K54" s="75"/>
      <c r="L54" s="75"/>
      <c r="M54" s="75"/>
      <c r="N54" s="75"/>
      <c r="O54" s="75"/>
    </row>
    <row r="55" spans="1:15" s="69" customFormat="1" ht="11.25" x14ac:dyDescent="0.2">
      <c r="A55" s="64"/>
      <c r="B55" s="90"/>
      <c r="C55" s="65"/>
      <c r="D55" s="216"/>
      <c r="E55" s="215"/>
      <c r="F55" s="214"/>
      <c r="H55" s="75"/>
      <c r="I55" s="75"/>
      <c r="J55" s="75"/>
      <c r="K55" s="75"/>
      <c r="L55" s="75"/>
      <c r="M55" s="75"/>
      <c r="N55" s="75"/>
      <c r="O55" s="75"/>
    </row>
    <row r="56" spans="1:15" s="69" customFormat="1" ht="11.25" x14ac:dyDescent="0.2">
      <c r="A56" s="64"/>
      <c r="B56" s="90"/>
      <c r="C56" s="65"/>
      <c r="D56" s="216"/>
      <c r="E56" s="215"/>
      <c r="F56" s="214"/>
      <c r="H56" s="75"/>
      <c r="I56" s="75"/>
      <c r="J56" s="75"/>
      <c r="K56" s="75"/>
      <c r="L56" s="75"/>
      <c r="M56" s="75"/>
      <c r="N56" s="75"/>
      <c r="O56" s="75"/>
    </row>
    <row r="57" spans="1:15" s="69" customFormat="1" ht="11.25" x14ac:dyDescent="0.2">
      <c r="A57" s="64"/>
      <c r="B57" s="90"/>
      <c r="C57" s="65"/>
      <c r="D57" s="216"/>
      <c r="E57" s="215"/>
      <c r="F57" s="214"/>
      <c r="H57" s="75"/>
      <c r="I57" s="75"/>
      <c r="J57" s="75"/>
      <c r="K57" s="75"/>
      <c r="L57" s="75"/>
      <c r="M57" s="75"/>
      <c r="N57" s="75"/>
      <c r="O57" s="75"/>
    </row>
    <row r="58" spans="1:15" x14ac:dyDescent="0.2">
      <c r="A58" s="20"/>
      <c r="B58" s="101" t="s">
        <v>16</v>
      </c>
      <c r="C58" s="31" t="s">
        <v>17</v>
      </c>
      <c r="D58" s="252" t="s">
        <v>18</v>
      </c>
      <c r="E58" s="251" t="s">
        <v>43</v>
      </c>
      <c r="F58" s="250" t="s">
        <v>19</v>
      </c>
    </row>
    <row r="59" spans="1:15" x14ac:dyDescent="0.2">
      <c r="A59" s="20"/>
      <c r="B59" s="101"/>
      <c r="C59" s="31"/>
      <c r="D59" s="252"/>
      <c r="E59" s="251"/>
      <c r="F59" s="250"/>
    </row>
    <row r="60" spans="1:15" x14ac:dyDescent="0.2">
      <c r="A60" s="30" t="s">
        <v>4</v>
      </c>
      <c r="B60" s="48" t="s">
        <v>5</v>
      </c>
      <c r="C60" s="27"/>
      <c r="D60" s="246"/>
      <c r="E60" s="241"/>
      <c r="F60" s="240"/>
    </row>
    <row r="61" spans="1:15" x14ac:dyDescent="0.2">
      <c r="A61" s="25"/>
      <c r="B61" s="48"/>
      <c r="C61" s="27"/>
      <c r="D61" s="246"/>
      <c r="E61" s="241"/>
      <c r="F61" s="240"/>
    </row>
    <row r="62" spans="1:15" x14ac:dyDescent="0.2">
      <c r="A62" s="30" t="s">
        <v>20</v>
      </c>
      <c r="B62" s="48" t="s">
        <v>6</v>
      </c>
      <c r="C62" s="11"/>
      <c r="D62" s="240"/>
      <c r="E62" s="241"/>
      <c r="F62" s="240"/>
    </row>
    <row r="63" spans="1:15" x14ac:dyDescent="0.2">
      <c r="A63" s="30"/>
      <c r="B63" s="48"/>
      <c r="C63" s="11"/>
      <c r="D63" s="240"/>
      <c r="E63" s="241"/>
      <c r="F63" s="240"/>
    </row>
    <row r="64" spans="1:15" x14ac:dyDescent="0.2">
      <c r="A64" s="25"/>
      <c r="B64" s="49" t="s">
        <v>47</v>
      </c>
      <c r="C64" s="11"/>
      <c r="D64" s="240"/>
      <c r="E64" s="241"/>
      <c r="F64" s="240"/>
    </row>
    <row r="65" spans="1:12" ht="45" x14ac:dyDescent="0.2">
      <c r="A65" s="20"/>
      <c r="B65" s="49" t="s">
        <v>149</v>
      </c>
      <c r="C65" s="11"/>
      <c r="D65" s="240"/>
      <c r="E65" s="241"/>
      <c r="F65" s="240"/>
      <c r="L65" s="19"/>
    </row>
    <row r="66" spans="1:12" x14ac:dyDescent="0.2">
      <c r="A66" s="20"/>
      <c r="B66" s="49" t="s">
        <v>48</v>
      </c>
      <c r="C66" s="11"/>
      <c r="D66" s="240"/>
      <c r="E66" s="241"/>
      <c r="F66" s="240"/>
    </row>
    <row r="67" spans="1:12" x14ac:dyDescent="0.2">
      <c r="A67" s="20"/>
      <c r="B67" s="49" t="s">
        <v>52</v>
      </c>
      <c r="C67" s="11"/>
      <c r="D67" s="240"/>
      <c r="E67" s="241"/>
      <c r="F67" s="240"/>
    </row>
    <row r="68" spans="1:12" x14ac:dyDescent="0.2">
      <c r="A68" s="20"/>
      <c r="B68" s="49" t="s">
        <v>50</v>
      </c>
      <c r="C68" s="11"/>
      <c r="D68" s="240"/>
      <c r="E68" s="241"/>
      <c r="F68" s="240"/>
    </row>
    <row r="69" spans="1:12" x14ac:dyDescent="0.2">
      <c r="A69" s="25"/>
      <c r="B69" s="73" t="s">
        <v>57</v>
      </c>
      <c r="C69" s="11"/>
      <c r="D69" s="240"/>
      <c r="E69" s="241"/>
      <c r="F69" s="240"/>
    </row>
    <row r="70" spans="1:12" ht="33.75" x14ac:dyDescent="0.2">
      <c r="A70" s="25"/>
      <c r="B70" s="49" t="s">
        <v>53</v>
      </c>
      <c r="C70" s="11"/>
      <c r="D70" s="240"/>
      <c r="E70" s="241"/>
      <c r="F70" s="240"/>
    </row>
    <row r="71" spans="1:12" x14ac:dyDescent="0.2">
      <c r="A71" s="25"/>
      <c r="B71" s="94"/>
      <c r="C71" s="11"/>
      <c r="D71" s="241"/>
      <c r="E71" s="241"/>
      <c r="F71" s="241"/>
    </row>
    <row r="72" spans="1:12" ht="178.5" x14ac:dyDescent="0.2">
      <c r="A72" s="42" t="s">
        <v>21</v>
      </c>
      <c r="B72" s="96" t="s">
        <v>91</v>
      </c>
      <c r="C72" s="43" t="s">
        <v>22</v>
      </c>
      <c r="D72" s="237">
        <v>1</v>
      </c>
      <c r="E72" s="244"/>
      <c r="F72" s="243">
        <f>D72*E72</f>
        <v>0</v>
      </c>
    </row>
    <row r="73" spans="1:12" x14ac:dyDescent="0.2">
      <c r="A73" s="25"/>
      <c r="B73" s="94"/>
      <c r="C73" s="11"/>
      <c r="D73" s="240"/>
      <c r="E73" s="241"/>
      <c r="F73" s="240"/>
    </row>
    <row r="74" spans="1:12" x14ac:dyDescent="0.2">
      <c r="A74" s="25"/>
      <c r="B74" s="97" t="s">
        <v>25</v>
      </c>
      <c r="C74" s="11"/>
      <c r="D74" s="240"/>
      <c r="E74" s="241"/>
      <c r="F74" s="242">
        <f>SUM(F72:F73)</f>
        <v>0</v>
      </c>
    </row>
    <row r="75" spans="1:12" x14ac:dyDescent="0.2">
      <c r="A75" s="25"/>
      <c r="B75" s="48"/>
      <c r="C75" s="27"/>
      <c r="D75" s="246"/>
      <c r="E75" s="241"/>
      <c r="F75" s="240"/>
    </row>
    <row r="76" spans="1:12" x14ac:dyDescent="0.2">
      <c r="A76" s="30" t="s">
        <v>26</v>
      </c>
      <c r="B76" s="48" t="s">
        <v>7</v>
      </c>
      <c r="C76" s="27"/>
      <c r="D76" s="246"/>
      <c r="E76" s="241"/>
      <c r="F76" s="240"/>
    </row>
    <row r="77" spans="1:12" x14ac:dyDescent="0.2">
      <c r="A77" s="30"/>
      <c r="B77" s="48"/>
      <c r="C77" s="27"/>
      <c r="D77" s="246"/>
      <c r="E77" s="241"/>
      <c r="F77" s="240"/>
    </row>
    <row r="78" spans="1:12" x14ac:dyDescent="0.2">
      <c r="A78" s="25"/>
      <c r="B78" s="49" t="s">
        <v>47</v>
      </c>
      <c r="C78" s="11"/>
      <c r="D78" s="240"/>
      <c r="E78" s="241"/>
      <c r="F78" s="240"/>
    </row>
    <row r="79" spans="1:12" ht="45" x14ac:dyDescent="0.2">
      <c r="A79" s="20"/>
      <c r="B79" s="49" t="s">
        <v>56</v>
      </c>
      <c r="C79" s="11"/>
      <c r="D79" s="240"/>
      <c r="E79" s="241"/>
      <c r="F79" s="240"/>
    </row>
    <row r="80" spans="1:12" x14ac:dyDescent="0.2">
      <c r="A80" s="20"/>
      <c r="B80" s="49" t="s">
        <v>48</v>
      </c>
      <c r="C80" s="11"/>
      <c r="D80" s="240"/>
      <c r="E80" s="241"/>
      <c r="F80" s="240"/>
    </row>
    <row r="81" spans="1:13" x14ac:dyDescent="0.2">
      <c r="A81" s="20"/>
      <c r="B81" s="49" t="s">
        <v>49</v>
      </c>
      <c r="C81" s="11"/>
      <c r="D81" s="240"/>
      <c r="E81" s="241"/>
      <c r="F81" s="240"/>
    </row>
    <row r="82" spans="1:13" x14ac:dyDescent="0.2">
      <c r="A82" s="20"/>
      <c r="B82" s="49" t="s">
        <v>54</v>
      </c>
      <c r="C82" s="11"/>
      <c r="D82" s="240"/>
      <c r="E82" s="241"/>
      <c r="F82" s="240"/>
    </row>
    <row r="83" spans="1:13" x14ac:dyDescent="0.2">
      <c r="A83" s="25"/>
      <c r="B83" s="49" t="s">
        <v>57</v>
      </c>
      <c r="C83" s="11"/>
      <c r="D83" s="240"/>
      <c r="E83" s="241"/>
      <c r="F83" s="240"/>
    </row>
    <row r="84" spans="1:13" x14ac:dyDescent="0.2">
      <c r="A84" s="25"/>
      <c r="B84" s="49" t="s">
        <v>55</v>
      </c>
      <c r="C84" s="11"/>
      <c r="D84" s="240"/>
      <c r="E84" s="241"/>
      <c r="F84" s="240"/>
    </row>
    <row r="85" spans="1:13" x14ac:dyDescent="0.2">
      <c r="A85" s="25"/>
      <c r="B85" s="49" t="s">
        <v>51</v>
      </c>
      <c r="C85" s="11"/>
      <c r="D85" s="240"/>
      <c r="E85" s="241"/>
      <c r="F85" s="240"/>
    </row>
    <row r="86" spans="1:13" ht="22.5" x14ac:dyDescent="0.2">
      <c r="A86" s="25"/>
      <c r="B86" s="49" t="s">
        <v>58</v>
      </c>
      <c r="C86" s="11"/>
      <c r="D86" s="240"/>
      <c r="E86" s="241"/>
      <c r="F86" s="240"/>
    </row>
    <row r="87" spans="1:13" x14ac:dyDescent="0.2">
      <c r="A87" s="25"/>
      <c r="B87" s="49" t="s">
        <v>66</v>
      </c>
      <c r="C87" s="11"/>
      <c r="D87" s="240"/>
      <c r="E87" s="241"/>
      <c r="F87" s="240"/>
    </row>
    <row r="88" spans="1:13" ht="22.5" x14ac:dyDescent="0.2">
      <c r="A88" s="25"/>
      <c r="B88" s="49" t="s">
        <v>67</v>
      </c>
      <c r="C88" s="11"/>
      <c r="D88" s="240"/>
      <c r="E88" s="241"/>
      <c r="F88" s="240"/>
    </row>
    <row r="89" spans="1:13" x14ac:dyDescent="0.2">
      <c r="A89" s="25"/>
      <c r="B89" s="94"/>
      <c r="C89" s="11"/>
      <c r="D89" s="240"/>
      <c r="E89" s="241"/>
      <c r="F89" s="240"/>
    </row>
    <row r="90" spans="1:13" ht="63.75" x14ac:dyDescent="0.2">
      <c r="A90" s="25" t="s">
        <v>21</v>
      </c>
      <c r="B90" s="94" t="s">
        <v>150</v>
      </c>
      <c r="C90" s="31" t="s">
        <v>78</v>
      </c>
      <c r="D90" s="240">
        <v>2.2000000000000002</v>
      </c>
      <c r="E90" s="241"/>
      <c r="F90" s="240">
        <f>D90*E90</f>
        <v>0</v>
      </c>
      <c r="J90" s="16"/>
      <c r="K90" s="16"/>
      <c r="L90" s="16"/>
      <c r="M90" s="16"/>
    </row>
    <row r="91" spans="1:13" x14ac:dyDescent="0.2">
      <c r="A91" s="25"/>
      <c r="B91" s="94"/>
      <c r="C91" s="31"/>
      <c r="D91" s="246"/>
      <c r="E91" s="239"/>
      <c r="F91" s="240"/>
    </row>
    <row r="92" spans="1:13" ht="51" x14ac:dyDescent="0.2">
      <c r="A92" s="25" t="s">
        <v>23</v>
      </c>
      <c r="B92" s="94" t="s">
        <v>151</v>
      </c>
      <c r="C92" s="31" t="s">
        <v>79</v>
      </c>
      <c r="D92" s="246">
        <v>10.8</v>
      </c>
      <c r="E92" s="239"/>
      <c r="F92" s="240">
        <f>D92*E92</f>
        <v>0</v>
      </c>
      <c r="J92" s="16"/>
      <c r="K92" s="16"/>
      <c r="L92" s="16"/>
      <c r="M92" s="16"/>
    </row>
    <row r="93" spans="1:13" x14ac:dyDescent="0.2">
      <c r="A93" s="25"/>
      <c r="B93" s="94"/>
      <c r="C93" s="31"/>
      <c r="D93" s="240"/>
      <c r="E93" s="241"/>
      <c r="F93" s="240"/>
      <c r="J93" s="16"/>
      <c r="K93" s="16"/>
      <c r="L93" s="16"/>
      <c r="M93" s="16"/>
    </row>
    <row r="94" spans="1:13" ht="76.5" x14ac:dyDescent="0.2">
      <c r="A94" s="25" t="s">
        <v>27</v>
      </c>
      <c r="B94" s="94" t="s">
        <v>212</v>
      </c>
      <c r="C94" s="31" t="s">
        <v>78</v>
      </c>
      <c r="D94" s="246">
        <v>34.299999999999997</v>
      </c>
      <c r="E94" s="239"/>
      <c r="F94" s="240">
        <f>D94*E94</f>
        <v>0</v>
      </c>
      <c r="J94" s="16"/>
      <c r="K94" s="16"/>
      <c r="L94" s="16"/>
      <c r="M94" s="16"/>
    </row>
    <row r="95" spans="1:13" x14ac:dyDescent="0.2">
      <c r="A95" s="25"/>
      <c r="B95" s="94"/>
      <c r="C95" s="31"/>
      <c r="D95" s="240"/>
      <c r="E95" s="241"/>
      <c r="F95" s="240"/>
      <c r="J95" s="16"/>
      <c r="K95" s="16"/>
      <c r="L95" s="16"/>
      <c r="M95" s="16"/>
    </row>
    <row r="96" spans="1:13" ht="76.5" x14ac:dyDescent="0.2">
      <c r="A96" s="25" t="s">
        <v>28</v>
      </c>
      <c r="B96" s="94" t="s">
        <v>153</v>
      </c>
      <c r="C96" s="31" t="s">
        <v>78</v>
      </c>
      <c r="D96" s="246">
        <v>34.299999999999997</v>
      </c>
      <c r="E96" s="239"/>
      <c r="F96" s="240">
        <f>D96*E96</f>
        <v>0</v>
      </c>
      <c r="J96" s="16"/>
      <c r="K96" s="16"/>
      <c r="L96" s="16"/>
      <c r="M96" s="16"/>
    </row>
    <row r="97" spans="1:15" x14ac:dyDescent="0.2">
      <c r="A97" s="25"/>
      <c r="B97" s="94"/>
      <c r="C97" s="11"/>
      <c r="D97" s="241"/>
      <c r="E97" s="241"/>
      <c r="F97" s="240"/>
    </row>
    <row r="98" spans="1:15" ht="25.5" x14ac:dyDescent="0.2">
      <c r="A98" s="25" t="s">
        <v>29</v>
      </c>
      <c r="B98" s="96" t="s">
        <v>154</v>
      </c>
      <c r="C98" s="18" t="s">
        <v>24</v>
      </c>
      <c r="D98" s="243">
        <v>16</v>
      </c>
      <c r="E98" s="244"/>
      <c r="F98" s="243">
        <f>D98*E98</f>
        <v>0</v>
      </c>
    </row>
    <row r="99" spans="1:15" x14ac:dyDescent="0.2">
      <c r="A99" s="25"/>
      <c r="B99" s="94"/>
      <c r="C99" s="11"/>
      <c r="D99" s="240"/>
      <c r="E99" s="241"/>
      <c r="F99" s="240"/>
    </row>
    <row r="100" spans="1:15" s="50" customFormat="1" x14ac:dyDescent="0.2">
      <c r="A100" s="25"/>
      <c r="B100" s="97" t="s">
        <v>25</v>
      </c>
      <c r="C100" s="11"/>
      <c r="D100" s="246"/>
      <c r="E100" s="239"/>
      <c r="F100" s="242">
        <f>SUM(F90:F99)</f>
        <v>0</v>
      </c>
      <c r="H100" s="76"/>
      <c r="I100" s="76"/>
      <c r="J100" s="76"/>
      <c r="K100" s="76"/>
      <c r="L100" s="76"/>
      <c r="M100" s="76"/>
      <c r="N100" s="76"/>
      <c r="O100" s="76"/>
    </row>
    <row r="101" spans="1:15" x14ac:dyDescent="0.2">
      <c r="A101" s="25"/>
      <c r="B101" s="94"/>
      <c r="C101" s="11"/>
      <c r="D101" s="241"/>
      <c r="E101" s="241"/>
      <c r="F101" s="241"/>
    </row>
    <row r="102" spans="1:15" x14ac:dyDescent="0.2">
      <c r="A102" s="51" t="s">
        <v>34</v>
      </c>
      <c r="B102" s="48" t="s">
        <v>8</v>
      </c>
      <c r="C102" s="11"/>
      <c r="D102" s="240"/>
      <c r="E102" s="241"/>
      <c r="F102" s="240"/>
    </row>
    <row r="103" spans="1:15" x14ac:dyDescent="0.2">
      <c r="A103" s="20"/>
      <c r="B103" s="94"/>
      <c r="C103" s="11"/>
      <c r="D103" s="240"/>
      <c r="E103" s="241"/>
      <c r="F103" s="240"/>
    </row>
    <row r="104" spans="1:15" x14ac:dyDescent="0.2">
      <c r="A104" s="52"/>
      <c r="B104" s="49" t="s">
        <v>59</v>
      </c>
      <c r="C104" s="52"/>
      <c r="D104" s="53"/>
      <c r="E104" s="53"/>
      <c r="F104" s="53"/>
    </row>
    <row r="105" spans="1:15" ht="33.75" x14ac:dyDescent="0.2">
      <c r="A105" s="52"/>
      <c r="B105" s="49" t="s">
        <v>60</v>
      </c>
      <c r="C105" s="52"/>
      <c r="D105" s="53"/>
      <c r="E105" s="53"/>
      <c r="F105" s="53"/>
    </row>
    <row r="106" spans="1:15" x14ac:dyDescent="0.2">
      <c r="A106" s="52"/>
      <c r="B106" s="49" t="s">
        <v>48</v>
      </c>
      <c r="C106" s="52"/>
      <c r="D106" s="53"/>
      <c r="E106" s="53"/>
      <c r="F106" s="53"/>
    </row>
    <row r="107" spans="1:15" s="50" customFormat="1" ht="22.5" x14ac:dyDescent="0.2">
      <c r="A107" s="52"/>
      <c r="B107" s="49" t="s">
        <v>61</v>
      </c>
      <c r="C107" s="52"/>
      <c r="D107" s="53"/>
      <c r="E107" s="53"/>
      <c r="F107" s="53"/>
      <c r="H107" s="76"/>
      <c r="I107" s="76"/>
      <c r="J107" s="76" t="s">
        <v>46</v>
      </c>
      <c r="K107" s="76"/>
      <c r="L107" s="76"/>
      <c r="M107" s="76"/>
      <c r="N107" s="76"/>
      <c r="O107" s="76"/>
    </row>
    <row r="108" spans="1:15" ht="33.75" x14ac:dyDescent="0.2">
      <c r="A108" s="52"/>
      <c r="B108" s="49" t="s">
        <v>62</v>
      </c>
      <c r="C108" s="52"/>
      <c r="D108" s="53"/>
      <c r="E108" s="53"/>
      <c r="F108" s="53"/>
    </row>
    <row r="109" spans="1:15" x14ac:dyDescent="0.2">
      <c r="A109" s="52"/>
      <c r="B109" s="49" t="s">
        <v>63</v>
      </c>
      <c r="C109" s="52"/>
      <c r="D109" s="53"/>
      <c r="E109" s="53"/>
      <c r="F109" s="53"/>
    </row>
    <row r="110" spans="1:15" x14ac:dyDescent="0.2">
      <c r="A110" s="52"/>
      <c r="B110" s="49"/>
      <c r="C110" s="52"/>
      <c r="D110" s="53"/>
      <c r="E110" s="53"/>
      <c r="F110" s="53"/>
    </row>
    <row r="111" spans="1:15" ht="76.5" x14ac:dyDescent="0.2">
      <c r="A111" s="91">
        <v>1</v>
      </c>
      <c r="B111" s="88" t="s">
        <v>211</v>
      </c>
      <c r="C111" s="91" t="s">
        <v>22</v>
      </c>
      <c r="D111" s="240">
        <v>1</v>
      </c>
      <c r="E111" s="241"/>
      <c r="F111" s="238">
        <f>D111*E111</f>
        <v>0</v>
      </c>
    </row>
    <row r="112" spans="1:15" x14ac:dyDescent="0.2">
      <c r="A112" s="52"/>
      <c r="B112" s="49"/>
      <c r="C112" s="52"/>
      <c r="D112" s="53"/>
      <c r="E112" s="53"/>
      <c r="F112" s="53"/>
    </row>
    <row r="113" spans="1:15" ht="76.5" x14ac:dyDescent="0.2">
      <c r="A113" s="91">
        <v>2</v>
      </c>
      <c r="B113" s="78" t="s">
        <v>155</v>
      </c>
      <c r="C113" s="11" t="s">
        <v>79</v>
      </c>
      <c r="D113" s="240">
        <v>5.3</v>
      </c>
      <c r="E113" s="241"/>
      <c r="F113" s="238">
        <f>D113*E113</f>
        <v>0</v>
      </c>
      <c r="G113" s="74"/>
    </row>
    <row r="114" spans="1:15" x14ac:dyDescent="0.2">
      <c r="A114" s="52"/>
      <c r="B114" s="94"/>
      <c r="C114" s="31"/>
      <c r="D114" s="240"/>
      <c r="E114" s="241"/>
      <c r="F114" s="240"/>
    </row>
    <row r="115" spans="1:15" x14ac:dyDescent="0.2">
      <c r="A115" s="91">
        <v>3</v>
      </c>
      <c r="B115" s="94" t="s">
        <v>210</v>
      </c>
      <c r="C115" s="31"/>
      <c r="D115" s="240"/>
      <c r="E115" s="241"/>
      <c r="F115" s="240"/>
    </row>
    <row r="116" spans="1:15" x14ac:dyDescent="0.2">
      <c r="A116" s="25"/>
      <c r="B116" s="94" t="s">
        <v>156</v>
      </c>
      <c r="C116" s="31" t="s">
        <v>24</v>
      </c>
      <c r="D116" s="240">
        <v>8</v>
      </c>
      <c r="E116" s="241"/>
      <c r="F116" s="240">
        <f>D116*E116</f>
        <v>0</v>
      </c>
    </row>
    <row r="117" spans="1:15" x14ac:dyDescent="0.2">
      <c r="A117" s="25"/>
      <c r="B117" s="94" t="s">
        <v>95</v>
      </c>
      <c r="C117" s="31" t="s">
        <v>22</v>
      </c>
      <c r="D117" s="240">
        <v>1</v>
      </c>
      <c r="E117" s="241"/>
      <c r="F117" s="240">
        <f>D117*E117</f>
        <v>0</v>
      </c>
    </row>
    <row r="118" spans="1:15" s="50" customFormat="1" x14ac:dyDescent="0.2">
      <c r="A118" s="25"/>
      <c r="B118" s="94"/>
      <c r="C118" s="31"/>
      <c r="D118" s="246"/>
      <c r="E118" s="239"/>
      <c r="F118" s="249"/>
      <c r="H118" s="76"/>
      <c r="I118" s="76"/>
      <c r="J118" s="76"/>
      <c r="K118" s="76"/>
      <c r="L118" s="76"/>
      <c r="M118" s="76"/>
      <c r="N118" s="76"/>
      <c r="O118" s="76"/>
    </row>
    <row r="119" spans="1:15" ht="38.25" x14ac:dyDescent="0.2">
      <c r="A119" s="20" t="s">
        <v>28</v>
      </c>
      <c r="B119" s="94" t="s">
        <v>35</v>
      </c>
      <c r="C119" s="11" t="s">
        <v>24</v>
      </c>
      <c r="D119" s="240">
        <v>2</v>
      </c>
      <c r="E119" s="241"/>
      <c r="F119" s="238">
        <f>D119*E119</f>
        <v>0</v>
      </c>
    </row>
    <row r="120" spans="1:15" x14ac:dyDescent="0.2">
      <c r="A120" s="20"/>
      <c r="B120" s="94"/>
      <c r="C120" s="11"/>
      <c r="D120" s="240"/>
      <c r="E120" s="241"/>
      <c r="F120" s="238"/>
    </row>
    <row r="121" spans="1:15" s="50" customFormat="1" ht="38.25" x14ac:dyDescent="0.2">
      <c r="A121" s="25" t="s">
        <v>29</v>
      </c>
      <c r="B121" s="96" t="s">
        <v>36</v>
      </c>
      <c r="C121" s="43" t="s">
        <v>24</v>
      </c>
      <c r="D121" s="236">
        <v>2</v>
      </c>
      <c r="E121" s="248"/>
      <c r="F121" s="236">
        <f>D121*E121</f>
        <v>0</v>
      </c>
      <c r="H121" s="76"/>
      <c r="I121" s="76"/>
      <c r="J121" s="76"/>
      <c r="K121" s="76"/>
      <c r="L121" s="76"/>
      <c r="M121" s="76"/>
      <c r="N121" s="76"/>
      <c r="O121" s="76"/>
    </row>
    <row r="122" spans="1:15" x14ac:dyDescent="0.2">
      <c r="A122" s="20"/>
      <c r="B122" s="94"/>
      <c r="C122" s="11"/>
      <c r="D122" s="240"/>
      <c r="E122" s="241"/>
      <c r="F122" s="240"/>
    </row>
    <row r="123" spans="1:15" x14ac:dyDescent="0.2">
      <c r="A123" s="20"/>
      <c r="B123" s="97" t="s">
        <v>25</v>
      </c>
      <c r="C123" s="11"/>
      <c r="D123" s="240"/>
      <c r="E123" s="241"/>
      <c r="F123" s="242">
        <f>SUM(F111:F122)</f>
        <v>0</v>
      </c>
    </row>
    <row r="124" spans="1:15" x14ac:dyDescent="0.2">
      <c r="A124" s="20"/>
      <c r="B124" s="97"/>
      <c r="C124" s="11"/>
      <c r="D124" s="240"/>
      <c r="E124" s="241"/>
      <c r="F124" s="242"/>
    </row>
    <row r="125" spans="1:15" x14ac:dyDescent="0.2">
      <c r="A125" s="51" t="s">
        <v>37</v>
      </c>
      <c r="B125" s="48" t="s">
        <v>161</v>
      </c>
      <c r="C125" s="11"/>
      <c r="D125" s="240"/>
      <c r="E125" s="241"/>
      <c r="F125" s="242"/>
    </row>
    <row r="126" spans="1:15" x14ac:dyDescent="0.2">
      <c r="A126" s="20"/>
      <c r="B126" s="97"/>
      <c r="C126" s="11"/>
      <c r="D126" s="240"/>
      <c r="E126" s="241"/>
      <c r="F126" s="242"/>
    </row>
    <row r="127" spans="1:15" x14ac:dyDescent="0.2">
      <c r="A127" s="52"/>
      <c r="B127" s="49" t="s">
        <v>59</v>
      </c>
      <c r="C127" s="52"/>
      <c r="D127" s="53"/>
      <c r="E127" s="53"/>
      <c r="F127" s="53"/>
    </row>
    <row r="128" spans="1:15" ht="33.75" x14ac:dyDescent="0.2">
      <c r="A128" s="52"/>
      <c r="B128" s="49" t="s">
        <v>60</v>
      </c>
      <c r="C128" s="52"/>
      <c r="D128" s="53"/>
      <c r="E128" s="53"/>
      <c r="F128" s="53"/>
    </row>
    <row r="129" spans="1:15" x14ac:dyDescent="0.2">
      <c r="A129" s="52"/>
      <c r="B129" s="49" t="s">
        <v>48</v>
      </c>
      <c r="C129" s="52"/>
      <c r="D129" s="53"/>
      <c r="E129" s="53"/>
      <c r="F129" s="53"/>
    </row>
    <row r="130" spans="1:15" s="50" customFormat="1" ht="22.5" x14ac:dyDescent="0.2">
      <c r="A130" s="52"/>
      <c r="B130" s="49" t="s">
        <v>61</v>
      </c>
      <c r="C130" s="52"/>
      <c r="D130" s="53"/>
      <c r="E130" s="53"/>
      <c r="F130" s="53"/>
      <c r="H130" s="76"/>
      <c r="I130" s="76"/>
      <c r="J130" s="76" t="s">
        <v>46</v>
      </c>
      <c r="K130" s="76"/>
      <c r="L130" s="76"/>
      <c r="M130" s="76"/>
      <c r="N130" s="76"/>
      <c r="O130" s="76"/>
    </row>
    <row r="131" spans="1:15" ht="33.75" x14ac:dyDescent="0.2">
      <c r="A131" s="52"/>
      <c r="B131" s="49" t="s">
        <v>62</v>
      </c>
      <c r="C131" s="52"/>
      <c r="D131" s="53"/>
      <c r="E131" s="53"/>
      <c r="F131" s="53"/>
    </row>
    <row r="132" spans="1:15" x14ac:dyDescent="0.2">
      <c r="A132" s="52"/>
      <c r="B132" s="49" t="s">
        <v>63</v>
      </c>
      <c r="C132" s="52"/>
      <c r="D132" s="53"/>
      <c r="E132" s="53"/>
      <c r="F132" s="53"/>
    </row>
    <row r="133" spans="1:15" x14ac:dyDescent="0.2">
      <c r="A133" s="91"/>
      <c r="B133" s="49"/>
      <c r="C133" s="52"/>
      <c r="D133" s="53"/>
      <c r="E133" s="53"/>
      <c r="F133" s="53"/>
    </row>
    <row r="134" spans="1:15" ht="25.5" x14ac:dyDescent="0.25">
      <c r="A134" s="91">
        <v>1</v>
      </c>
      <c r="B134" s="85" t="s">
        <v>99</v>
      </c>
      <c r="C134" s="43" t="s">
        <v>78</v>
      </c>
      <c r="D134" s="243">
        <v>34</v>
      </c>
      <c r="E134" s="244"/>
      <c r="F134" s="243">
        <f>D134*E134</f>
        <v>0</v>
      </c>
      <c r="G134" s="83"/>
    </row>
    <row r="135" spans="1:15" x14ac:dyDescent="0.2">
      <c r="A135" s="91"/>
      <c r="B135" s="84"/>
      <c r="C135" s="31"/>
      <c r="D135" s="240"/>
      <c r="E135" s="241"/>
      <c r="F135" s="240"/>
    </row>
    <row r="136" spans="1:15" x14ac:dyDescent="0.2">
      <c r="A136" s="52"/>
      <c r="B136" s="97" t="s">
        <v>25</v>
      </c>
      <c r="C136" s="52"/>
      <c r="D136" s="53"/>
      <c r="E136" s="53"/>
      <c r="F136" s="108">
        <f>SUM(F134:F135)</f>
        <v>0</v>
      </c>
    </row>
    <row r="137" spans="1:15" x14ac:dyDescent="0.2">
      <c r="A137" s="20"/>
      <c r="B137" s="97"/>
      <c r="C137" s="11"/>
      <c r="D137" s="240"/>
      <c r="E137" s="241"/>
      <c r="F137" s="242"/>
    </row>
    <row r="138" spans="1:15" x14ac:dyDescent="0.2">
      <c r="A138" s="20"/>
      <c r="B138" s="97"/>
      <c r="C138" s="11"/>
      <c r="D138" s="240"/>
      <c r="E138" s="241"/>
      <c r="F138" s="242"/>
    </row>
    <row r="139" spans="1:15" x14ac:dyDescent="0.2">
      <c r="A139" s="20"/>
      <c r="B139" s="94"/>
      <c r="C139" s="11"/>
      <c r="D139" s="240"/>
      <c r="E139" s="241"/>
      <c r="F139" s="240"/>
    </row>
    <row r="140" spans="1:15" ht="15" x14ac:dyDescent="0.2">
      <c r="A140" s="51" t="s">
        <v>10</v>
      </c>
      <c r="B140" s="48" t="s">
        <v>11</v>
      </c>
      <c r="C140" s="11"/>
      <c r="D140" s="241"/>
      <c r="E140" s="241"/>
      <c r="F140" s="247"/>
    </row>
    <row r="141" spans="1:15" x14ac:dyDescent="0.2">
      <c r="A141" s="20"/>
      <c r="B141" s="94"/>
      <c r="C141" s="11"/>
      <c r="D141" s="240"/>
      <c r="E141" s="241"/>
      <c r="F141" s="240"/>
    </row>
    <row r="142" spans="1:15" x14ac:dyDescent="0.2">
      <c r="A142" s="51" t="s">
        <v>20</v>
      </c>
      <c r="B142" s="48" t="s">
        <v>157</v>
      </c>
      <c r="C142" s="11"/>
      <c r="D142" s="240"/>
      <c r="E142" s="241"/>
      <c r="F142" s="240"/>
    </row>
    <row r="143" spans="1:15" x14ac:dyDescent="0.2">
      <c r="A143" s="20"/>
      <c r="B143" s="94"/>
      <c r="C143" s="11"/>
      <c r="D143" s="246"/>
      <c r="E143" s="241"/>
      <c r="F143" s="240"/>
    </row>
    <row r="144" spans="1:15" x14ac:dyDescent="0.2">
      <c r="A144" s="20"/>
      <c r="B144" s="49" t="s">
        <v>47</v>
      </c>
      <c r="C144" s="11"/>
      <c r="D144" s="240"/>
      <c r="E144" s="241"/>
      <c r="F144" s="240"/>
    </row>
    <row r="145" spans="1:256" ht="22.5" x14ac:dyDescent="0.2">
      <c r="A145" s="20"/>
      <c r="B145" s="49" t="s">
        <v>223</v>
      </c>
      <c r="C145" s="11"/>
      <c r="D145" s="240"/>
      <c r="E145" s="241"/>
      <c r="F145" s="240"/>
    </row>
    <row r="146" spans="1:256" ht="22.5" x14ac:dyDescent="0.2">
      <c r="A146" s="20"/>
      <c r="B146" s="49" t="s">
        <v>64</v>
      </c>
      <c r="C146" s="11"/>
      <c r="D146" s="240"/>
      <c r="E146" s="241"/>
      <c r="F146" s="240"/>
    </row>
    <row r="147" spans="1:256" ht="45" x14ac:dyDescent="0.2">
      <c r="A147" s="20"/>
      <c r="B147" s="49" t="s">
        <v>92</v>
      </c>
      <c r="C147" s="11"/>
      <c r="D147" s="240"/>
      <c r="E147" s="241"/>
      <c r="F147" s="240"/>
    </row>
    <row r="148" spans="1:256" x14ac:dyDescent="0.2">
      <c r="A148" s="20"/>
      <c r="B148" s="79" t="s">
        <v>65</v>
      </c>
      <c r="C148" s="11"/>
      <c r="D148" s="240"/>
      <c r="E148" s="241"/>
      <c r="F148" s="240"/>
    </row>
    <row r="149" spans="1:256" ht="101.25" x14ac:dyDescent="0.2">
      <c r="A149" s="20"/>
      <c r="B149" s="80" t="s">
        <v>225</v>
      </c>
      <c r="C149" s="11"/>
      <c r="D149" s="240"/>
      <c r="E149" s="241"/>
      <c r="F149" s="240"/>
    </row>
    <row r="150" spans="1:256" ht="25.5" x14ac:dyDescent="0.2">
      <c r="A150" s="20" t="s">
        <v>21</v>
      </c>
      <c r="B150" s="94" t="s">
        <v>209</v>
      </c>
      <c r="C150" s="11"/>
      <c r="D150" s="240"/>
      <c r="E150" s="241"/>
      <c r="F150" s="240"/>
    </row>
    <row r="151" spans="1:256" x14ac:dyDescent="0.2">
      <c r="A151" s="20"/>
      <c r="B151" s="94"/>
      <c r="C151" s="11"/>
      <c r="D151" s="240"/>
      <c r="E151" s="241"/>
      <c r="F151" s="240"/>
    </row>
    <row r="152" spans="1:256" customFormat="1" ht="51" x14ac:dyDescent="0.2">
      <c r="A152" s="20" t="s">
        <v>81</v>
      </c>
      <c r="B152" s="86" t="s">
        <v>208</v>
      </c>
      <c r="C152" s="11"/>
      <c r="D152" s="240"/>
      <c r="E152" s="240"/>
      <c r="F152" s="238"/>
      <c r="H152" s="16"/>
      <c r="I152" s="16"/>
      <c r="J152" s="16"/>
      <c r="K152" s="16"/>
      <c r="L152" s="16"/>
      <c r="M152" s="16"/>
      <c r="N152" s="16"/>
      <c r="O152" s="16"/>
    </row>
    <row r="153" spans="1:256" customFormat="1" ht="63.75" x14ac:dyDescent="0.2">
      <c r="A153" s="20" t="s">
        <v>81</v>
      </c>
      <c r="B153" s="86" t="s">
        <v>224</v>
      </c>
      <c r="C153" s="11"/>
      <c r="D153" s="240"/>
      <c r="E153" s="240"/>
      <c r="F153" s="238"/>
      <c r="H153" s="16"/>
      <c r="I153" s="77"/>
      <c r="J153" s="16"/>
      <c r="K153" s="16"/>
      <c r="L153" s="16"/>
      <c r="M153" s="16"/>
      <c r="N153" s="16"/>
      <c r="O153" s="16"/>
    </row>
    <row r="154" spans="1:256" customFormat="1" ht="81" customHeight="1" x14ac:dyDescent="0.2">
      <c r="A154" s="20" t="s">
        <v>81</v>
      </c>
      <c r="B154" s="98" t="s">
        <v>226</v>
      </c>
      <c r="C154" s="54"/>
      <c r="D154" s="55"/>
      <c r="E154" s="55"/>
      <c r="F154" s="238"/>
      <c r="G154" s="56"/>
      <c r="H154" s="77"/>
      <c r="J154" s="77"/>
      <c r="K154" s="77"/>
      <c r="L154" s="77"/>
      <c r="M154" s="77"/>
      <c r="N154" s="77"/>
      <c r="O154" s="77"/>
      <c r="P154" s="56"/>
      <c r="Q154" s="56"/>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c r="IS154" s="56"/>
      <c r="IT154" s="56"/>
      <c r="IU154" s="56"/>
      <c r="IV154" s="56"/>
    </row>
    <row r="155" spans="1:256" customFormat="1" ht="24" customHeight="1" x14ac:dyDescent="0.2">
      <c r="A155" s="20"/>
      <c r="B155" s="102" t="s">
        <v>207</v>
      </c>
      <c r="C155" s="81" t="s">
        <v>33</v>
      </c>
      <c r="D155" s="82">
        <v>1</v>
      </c>
      <c r="E155" s="82"/>
      <c r="F155" s="243">
        <f>D155*E155</f>
        <v>0</v>
      </c>
      <c r="H155" s="16"/>
      <c r="I155" s="16"/>
      <c r="J155" s="16"/>
      <c r="K155" s="16"/>
      <c r="L155" s="16"/>
      <c r="M155" s="16"/>
      <c r="N155" s="16"/>
      <c r="O155" s="16"/>
    </row>
    <row r="156" spans="1:256" x14ac:dyDescent="0.2">
      <c r="A156" s="20"/>
      <c r="B156" s="98"/>
      <c r="C156" s="54"/>
      <c r="D156" s="55"/>
      <c r="E156" s="55"/>
      <c r="F156" s="238"/>
    </row>
    <row r="157" spans="1:256" x14ac:dyDescent="0.2">
      <c r="A157" s="20"/>
      <c r="B157" s="103" t="s">
        <v>25</v>
      </c>
      <c r="C157" s="54"/>
      <c r="D157" s="55"/>
      <c r="E157" s="55"/>
      <c r="F157" s="245">
        <f>SUM(F155:F156)</f>
        <v>0</v>
      </c>
    </row>
    <row r="158" spans="1:256" x14ac:dyDescent="0.2">
      <c r="A158" s="20"/>
      <c r="B158" s="98"/>
      <c r="C158" s="54"/>
      <c r="D158" s="55"/>
      <c r="E158" s="55"/>
      <c r="F158" s="238"/>
    </row>
    <row r="159" spans="1:256" x14ac:dyDescent="0.2">
      <c r="A159" s="51" t="s">
        <v>26</v>
      </c>
      <c r="B159" s="48" t="s">
        <v>12</v>
      </c>
      <c r="C159" s="11"/>
      <c r="D159" s="240"/>
      <c r="E159" s="241"/>
      <c r="F159" s="240"/>
    </row>
    <row r="160" spans="1:256" x14ac:dyDescent="0.2">
      <c r="A160" s="20"/>
      <c r="B160" s="48"/>
      <c r="C160" s="11"/>
      <c r="D160" s="240"/>
      <c r="E160" s="241"/>
      <c r="F160" s="240"/>
    </row>
    <row r="161" spans="1:6" x14ac:dyDescent="0.2">
      <c r="A161" s="20"/>
      <c r="B161" s="49" t="s">
        <v>47</v>
      </c>
      <c r="C161" s="31"/>
      <c r="D161" s="240"/>
      <c r="E161" s="241"/>
      <c r="F161" s="240"/>
    </row>
    <row r="162" spans="1:6" ht="22.5" x14ac:dyDescent="0.2">
      <c r="A162" s="20"/>
      <c r="B162" s="49" t="s">
        <v>75</v>
      </c>
      <c r="C162" s="11"/>
      <c r="D162" s="240"/>
      <c r="E162" s="241"/>
      <c r="F162" s="240"/>
    </row>
    <row r="163" spans="1:6" ht="22.5" x14ac:dyDescent="0.2">
      <c r="A163" s="20"/>
      <c r="B163" s="49" t="s">
        <v>76</v>
      </c>
      <c r="C163" s="11"/>
      <c r="D163" s="240"/>
      <c r="E163" s="241"/>
      <c r="F163" s="240"/>
    </row>
    <row r="164" spans="1:6" ht="33.75" x14ac:dyDescent="0.2">
      <c r="A164" s="20"/>
      <c r="B164" s="49" t="s">
        <v>77</v>
      </c>
      <c r="C164" s="11"/>
      <c r="D164" s="240"/>
      <c r="E164" s="241"/>
      <c r="F164" s="240"/>
    </row>
    <row r="165" spans="1:6" x14ac:dyDescent="0.2">
      <c r="A165" s="20"/>
      <c r="B165" s="94"/>
      <c r="C165" s="11"/>
      <c r="D165" s="240"/>
      <c r="E165" s="241"/>
      <c r="F165" s="240"/>
    </row>
    <row r="166" spans="1:6" ht="25.5" x14ac:dyDescent="0.2">
      <c r="A166" s="20" t="s">
        <v>21</v>
      </c>
      <c r="B166" s="94" t="s">
        <v>158</v>
      </c>
      <c r="C166" s="11" t="s">
        <v>78</v>
      </c>
      <c r="D166" s="240">
        <v>88.3</v>
      </c>
      <c r="E166" s="241"/>
      <c r="F166" s="238">
        <f>D166*E166</f>
        <v>0</v>
      </c>
    </row>
    <row r="167" spans="1:6" x14ac:dyDescent="0.2">
      <c r="A167" s="20"/>
      <c r="B167" s="94"/>
      <c r="C167" s="11"/>
      <c r="D167" s="240"/>
      <c r="E167" s="241"/>
      <c r="F167" s="238"/>
    </row>
    <row r="168" spans="1:6" ht="51" x14ac:dyDescent="0.2">
      <c r="A168" s="20" t="s">
        <v>23</v>
      </c>
      <c r="B168" s="94" t="s">
        <v>159</v>
      </c>
      <c r="C168" s="11" t="s">
        <v>78</v>
      </c>
      <c r="D168" s="240">
        <v>88.3</v>
      </c>
      <c r="E168" s="241"/>
      <c r="F168" s="238">
        <f>D168*E168</f>
        <v>0</v>
      </c>
    </row>
    <row r="169" spans="1:6" x14ac:dyDescent="0.2">
      <c r="A169" s="20"/>
      <c r="B169" s="94"/>
      <c r="C169" s="11"/>
      <c r="D169" s="240"/>
      <c r="E169" s="241"/>
      <c r="F169" s="238"/>
    </row>
    <row r="170" spans="1:6" ht="38.25" x14ac:dyDescent="0.2">
      <c r="A170" s="20" t="s">
        <v>27</v>
      </c>
      <c r="B170" s="94" t="s">
        <v>93</v>
      </c>
      <c r="C170" s="11" t="s">
        <v>78</v>
      </c>
      <c r="D170" s="240">
        <v>88.3</v>
      </c>
      <c r="E170" s="241"/>
      <c r="F170" s="238">
        <f>D170*E170</f>
        <v>0</v>
      </c>
    </row>
    <row r="171" spans="1:6" x14ac:dyDescent="0.2">
      <c r="A171" s="20"/>
      <c r="B171" s="94"/>
      <c r="C171" s="11"/>
      <c r="D171" s="240"/>
      <c r="E171" s="241"/>
      <c r="F171" s="238"/>
    </row>
    <row r="172" spans="1:6" ht="25.5" x14ac:dyDescent="0.2">
      <c r="A172" s="20" t="s">
        <v>28</v>
      </c>
      <c r="B172" s="94" t="s">
        <v>94</v>
      </c>
      <c r="C172" s="11" t="s">
        <v>24</v>
      </c>
      <c r="D172" s="240">
        <v>8</v>
      </c>
      <c r="E172" s="241"/>
      <c r="F172" s="238">
        <f>D172*E172</f>
        <v>0</v>
      </c>
    </row>
    <row r="173" spans="1:6" x14ac:dyDescent="0.2">
      <c r="A173" s="20"/>
      <c r="B173" s="96" t="s">
        <v>95</v>
      </c>
      <c r="C173" s="156" t="s">
        <v>96</v>
      </c>
      <c r="D173" s="243">
        <v>1</v>
      </c>
      <c r="E173" s="244"/>
      <c r="F173" s="243">
        <f>D173*E173</f>
        <v>0</v>
      </c>
    </row>
    <row r="174" spans="1:6" x14ac:dyDescent="0.2">
      <c r="A174" s="20"/>
      <c r="B174" s="94"/>
      <c r="C174" s="11"/>
      <c r="D174" s="240"/>
      <c r="E174" s="241"/>
      <c r="F174" s="238"/>
    </row>
    <row r="175" spans="1:6" x14ac:dyDescent="0.2">
      <c r="A175" s="20"/>
      <c r="B175" s="97" t="s">
        <v>25</v>
      </c>
      <c r="C175" s="11"/>
      <c r="D175" s="240"/>
      <c r="E175" s="241"/>
      <c r="F175" s="242">
        <f>SUM(F166:F174)</f>
        <v>0</v>
      </c>
    </row>
    <row r="176" spans="1:6" x14ac:dyDescent="0.2">
      <c r="A176" s="20"/>
      <c r="B176" s="94"/>
      <c r="C176" s="11"/>
      <c r="D176" s="241"/>
      <c r="E176" s="241"/>
      <c r="F176" s="241"/>
    </row>
    <row r="177" spans="1:15" x14ac:dyDescent="0.2">
      <c r="A177" s="51" t="s">
        <v>34</v>
      </c>
      <c r="B177" s="48" t="s">
        <v>38</v>
      </c>
      <c r="C177" s="11"/>
      <c r="D177" s="240"/>
      <c r="E177" s="241"/>
      <c r="F177" s="240"/>
    </row>
    <row r="178" spans="1:15" x14ac:dyDescent="0.2">
      <c r="A178" s="20"/>
      <c r="B178" s="48"/>
      <c r="C178" s="11"/>
      <c r="D178" s="240"/>
      <c r="E178" s="241"/>
      <c r="F178" s="240"/>
    </row>
    <row r="179" spans="1:15" x14ac:dyDescent="0.2">
      <c r="A179" s="20"/>
      <c r="B179" s="49" t="s">
        <v>47</v>
      </c>
      <c r="C179" s="11"/>
      <c r="D179" s="240"/>
      <c r="E179" s="241"/>
      <c r="F179" s="240"/>
    </row>
    <row r="180" spans="1:15" ht="22.5" x14ac:dyDescent="0.2">
      <c r="A180" s="20"/>
      <c r="B180" s="49" t="s">
        <v>69</v>
      </c>
      <c r="C180" s="11"/>
      <c r="D180" s="240"/>
      <c r="E180" s="241"/>
      <c r="F180" s="240"/>
    </row>
    <row r="181" spans="1:15" ht="22.5" x14ac:dyDescent="0.2">
      <c r="A181" s="20"/>
      <c r="B181" s="49" t="s">
        <v>64</v>
      </c>
      <c r="C181" s="11"/>
      <c r="D181" s="240"/>
      <c r="E181" s="241"/>
      <c r="F181" s="240"/>
    </row>
    <row r="182" spans="1:15" ht="78.75" x14ac:dyDescent="0.2">
      <c r="A182" s="20"/>
      <c r="B182" s="49" t="s">
        <v>70</v>
      </c>
      <c r="C182" s="11"/>
      <c r="D182" s="240"/>
      <c r="E182" s="241"/>
      <c r="F182" s="240"/>
    </row>
    <row r="183" spans="1:15" ht="22.5" x14ac:dyDescent="0.2">
      <c r="A183" s="20"/>
      <c r="B183" s="49" t="s">
        <v>71</v>
      </c>
      <c r="C183" s="11"/>
      <c r="D183" s="240"/>
      <c r="E183" s="241"/>
      <c r="F183" s="240"/>
    </row>
    <row r="184" spans="1:15" ht="22.5" x14ac:dyDescent="0.2">
      <c r="A184" s="20"/>
      <c r="B184" s="49" t="s">
        <v>68</v>
      </c>
      <c r="C184" s="11"/>
      <c r="D184" s="240"/>
      <c r="E184" s="241"/>
      <c r="F184" s="240"/>
    </row>
    <row r="185" spans="1:15" x14ac:dyDescent="0.2">
      <c r="A185" s="20"/>
      <c r="B185" s="86"/>
      <c r="C185" s="11"/>
      <c r="D185" s="239"/>
      <c r="E185" s="235"/>
      <c r="F185" s="238"/>
    </row>
    <row r="186" spans="1:15" s="50" customFormat="1" ht="181.5" customHeight="1" x14ac:dyDescent="0.2">
      <c r="A186" s="20" t="s">
        <v>21</v>
      </c>
      <c r="B186" s="155" t="s">
        <v>160</v>
      </c>
      <c r="C186" s="43" t="s">
        <v>78</v>
      </c>
      <c r="D186" s="237">
        <v>35</v>
      </c>
      <c r="E186" s="237"/>
      <c r="F186" s="236">
        <f>D186*E186</f>
        <v>0</v>
      </c>
      <c r="H186" s="76"/>
      <c r="I186" s="76"/>
      <c r="J186" s="76"/>
      <c r="K186" s="76"/>
      <c r="L186" s="76"/>
      <c r="M186" s="76"/>
      <c r="N186" s="76"/>
      <c r="O186" s="76"/>
    </row>
    <row r="187" spans="1:15" x14ac:dyDescent="0.2">
      <c r="A187" s="20"/>
      <c r="B187" s="94"/>
      <c r="C187" s="11"/>
      <c r="D187" s="235"/>
      <c r="E187" s="235"/>
      <c r="F187" s="235"/>
    </row>
    <row r="188" spans="1:15" x14ac:dyDescent="0.2">
      <c r="A188" s="20"/>
      <c r="B188" s="97" t="s">
        <v>25</v>
      </c>
      <c r="C188" s="11"/>
      <c r="D188" s="235"/>
      <c r="E188" s="235"/>
      <c r="F188" s="234">
        <f>SUM(F185:F187)</f>
        <v>0</v>
      </c>
    </row>
    <row r="189" spans="1:15" x14ac:dyDescent="0.2">
      <c r="A189" s="20"/>
      <c r="B189" s="48"/>
      <c r="C189" s="11"/>
      <c r="D189" s="235"/>
      <c r="E189" s="235"/>
      <c r="F189" s="234"/>
    </row>
    <row r="190" spans="1:15" s="50" customFormat="1" x14ac:dyDescent="0.2">
      <c r="A190" s="30" t="s">
        <v>37</v>
      </c>
      <c r="B190" s="48" t="s">
        <v>45</v>
      </c>
      <c r="C190" s="31"/>
      <c r="D190" s="233"/>
      <c r="E190" s="233"/>
      <c r="F190" s="233"/>
      <c r="H190" s="76"/>
      <c r="I190" s="76"/>
      <c r="J190" s="76"/>
      <c r="K190" s="76"/>
      <c r="L190" s="76"/>
      <c r="M190" s="76"/>
      <c r="N190" s="76"/>
      <c r="O190" s="76"/>
    </row>
    <row r="191" spans="1:15" s="50" customFormat="1" x14ac:dyDescent="0.2">
      <c r="A191" s="25"/>
      <c r="B191" s="48"/>
      <c r="C191" s="31"/>
      <c r="D191" s="233"/>
      <c r="E191" s="233"/>
      <c r="F191" s="233"/>
      <c r="H191" s="76"/>
      <c r="I191" s="76"/>
      <c r="J191" s="76"/>
      <c r="K191" s="76"/>
      <c r="L191" s="76"/>
      <c r="M191" s="76"/>
      <c r="N191" s="76"/>
      <c r="O191" s="76"/>
    </row>
    <row r="192" spans="1:15" s="50" customFormat="1" x14ac:dyDescent="0.2">
      <c r="A192" s="25"/>
      <c r="B192" s="49" t="s">
        <v>47</v>
      </c>
      <c r="C192" s="31"/>
      <c r="D192" s="233"/>
      <c r="E192" s="233"/>
      <c r="F192" s="233"/>
      <c r="H192" s="76"/>
      <c r="I192" s="76"/>
      <c r="J192" s="76"/>
      <c r="K192" s="76"/>
      <c r="L192" s="76"/>
      <c r="M192" s="76"/>
      <c r="N192" s="76"/>
      <c r="O192" s="76"/>
    </row>
    <row r="193" spans="1:15" s="50" customFormat="1" ht="22.5" x14ac:dyDescent="0.2">
      <c r="A193" s="87"/>
      <c r="B193" s="104" t="s">
        <v>72</v>
      </c>
      <c r="H193" s="76"/>
      <c r="I193" s="76"/>
      <c r="J193" s="76"/>
      <c r="K193" s="76"/>
      <c r="L193" s="76"/>
      <c r="M193" s="76"/>
      <c r="N193" s="76"/>
      <c r="O193" s="76"/>
    </row>
    <row r="194" spans="1:15" s="50" customFormat="1" ht="22.5" x14ac:dyDescent="0.2">
      <c r="A194" s="87"/>
      <c r="B194" s="104" t="s">
        <v>64</v>
      </c>
      <c r="H194" s="76"/>
      <c r="I194" s="76"/>
      <c r="J194" s="76"/>
      <c r="K194" s="76"/>
      <c r="L194" s="76"/>
      <c r="M194" s="76"/>
      <c r="N194" s="76"/>
      <c r="O194" s="76"/>
    </row>
    <row r="195" spans="1:15" s="50" customFormat="1" ht="22.5" x14ac:dyDescent="0.2">
      <c r="A195" s="87"/>
      <c r="B195" s="104" t="s">
        <v>73</v>
      </c>
      <c r="H195" s="76"/>
      <c r="I195" s="76"/>
      <c r="J195" s="76"/>
      <c r="K195" s="76"/>
      <c r="L195" s="76"/>
      <c r="M195" s="76"/>
      <c r="N195" s="76"/>
      <c r="O195" s="76"/>
    </row>
    <row r="196" spans="1:15" s="50" customFormat="1" ht="33.75" x14ac:dyDescent="0.2">
      <c r="A196" s="87"/>
      <c r="B196" s="104" t="s">
        <v>74</v>
      </c>
      <c r="H196" s="76"/>
      <c r="I196" s="76"/>
      <c r="J196" s="76"/>
      <c r="K196" s="76"/>
      <c r="L196" s="76"/>
      <c r="M196" s="76"/>
      <c r="N196" s="76"/>
      <c r="O196" s="76"/>
    </row>
    <row r="197" spans="1:15" s="50" customFormat="1" x14ac:dyDescent="0.2">
      <c r="A197" s="87"/>
      <c r="B197" s="104"/>
      <c r="H197" s="76"/>
      <c r="I197" s="76"/>
      <c r="J197" s="76"/>
      <c r="K197" s="76"/>
      <c r="L197" s="76"/>
      <c r="M197" s="76"/>
      <c r="N197" s="76"/>
      <c r="O197" s="76"/>
    </row>
    <row r="198" spans="1:15" s="50" customFormat="1" ht="51" x14ac:dyDescent="0.2">
      <c r="A198" s="87">
        <v>1</v>
      </c>
      <c r="B198" s="263" t="s">
        <v>227</v>
      </c>
      <c r="C198" s="159" t="s">
        <v>78</v>
      </c>
      <c r="D198" s="174">
        <v>34.299999999999997</v>
      </c>
      <c r="E198" s="237"/>
      <c r="F198" s="160">
        <f>D198*E198</f>
        <v>0</v>
      </c>
      <c r="H198" s="76"/>
      <c r="I198" s="76"/>
      <c r="J198" s="76"/>
      <c r="K198" s="76"/>
      <c r="L198" s="76"/>
      <c r="M198" s="76"/>
      <c r="N198" s="76"/>
      <c r="O198" s="76"/>
    </row>
    <row r="199" spans="1:15" s="50" customFormat="1" x14ac:dyDescent="0.2">
      <c r="A199" s="87"/>
      <c r="B199" s="104"/>
      <c r="H199" s="76"/>
      <c r="I199" s="76"/>
      <c r="J199" s="76"/>
      <c r="K199" s="76"/>
      <c r="L199" s="76"/>
      <c r="M199" s="76"/>
      <c r="N199" s="76"/>
      <c r="O199" s="76"/>
    </row>
    <row r="200" spans="1:15" x14ac:dyDescent="0.2">
      <c r="A200" s="62"/>
      <c r="B200" s="106" t="s">
        <v>25</v>
      </c>
      <c r="C200" s="58"/>
      <c r="D200" s="57"/>
      <c r="E200" s="231"/>
      <c r="F200" s="63">
        <f>SUM(F198:F199)</f>
        <v>0</v>
      </c>
    </row>
    <row r="201" spans="1:15" x14ac:dyDescent="0.2">
      <c r="A201" s="62"/>
      <c r="B201" s="106"/>
      <c r="C201" s="58"/>
      <c r="D201" s="57"/>
      <c r="E201" s="231"/>
      <c r="F201" s="63"/>
    </row>
  </sheetData>
  <printOptions gridLines="1"/>
  <pageMargins left="0.98425196850393704" right="0.19685039370078741" top="0.39370078740157483" bottom="0.39370078740157483" header="0.19685039370078741" footer="0.19685039370078741"/>
  <pageSetup paperSize="9" orientation="portrait" r:id="rId1"/>
  <headerFooter>
    <oddHeader>&amp;CMV BIRO</oddHeader>
    <oddFooter>&amp;LDSO KRŠKO&amp;C&amp;P</oddFooter>
  </headerFooter>
  <rowBreaks count="1" manualBreakCount="1">
    <brk id="5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60B6E-44C5-4BC2-B801-59B13BB4DEAE}">
  <sheetPr>
    <tabColor rgb="FFF86D62"/>
  </sheetPr>
  <dimension ref="A1:AMJ67"/>
  <sheetViews>
    <sheetView view="pageBreakPreview" topLeftCell="A37" zoomScaleSheetLayoutView="100" workbookViewId="0">
      <selection activeCell="E49" sqref="E49"/>
    </sheetView>
  </sheetViews>
  <sheetFormatPr defaultColWidth="8.7109375" defaultRowHeight="12.75" x14ac:dyDescent="0.2"/>
  <cols>
    <col min="1" max="1" width="4.28515625" style="126" customWidth="1"/>
    <col min="2" max="2" width="48.5703125" style="117" customWidth="1"/>
    <col min="3" max="3" width="5.7109375" style="128" customWidth="1"/>
    <col min="4" max="4" width="8.5703125" style="89" customWidth="1"/>
    <col min="5" max="5" width="10" style="89" customWidth="1"/>
    <col min="6" max="6" width="15.140625" style="89" customWidth="1"/>
    <col min="7" max="253" width="9.140625" style="117" customWidth="1"/>
    <col min="254" max="16384" width="8.7109375" style="117"/>
  </cols>
  <sheetData>
    <row r="1" spans="1:6" s="16" customFormat="1" x14ac:dyDescent="0.2">
      <c r="A1" s="121"/>
      <c r="B1" s="114" t="s">
        <v>0</v>
      </c>
      <c r="C1" s="115"/>
      <c r="D1" s="246"/>
      <c r="E1" s="241"/>
      <c r="F1" s="240"/>
    </row>
    <row r="2" spans="1:6" s="16" customFormat="1" ht="25.5" x14ac:dyDescent="0.2">
      <c r="A2" s="121"/>
      <c r="B2" s="170" t="s">
        <v>206</v>
      </c>
      <c r="C2" s="115"/>
      <c r="D2" s="246"/>
      <c r="E2" s="241"/>
      <c r="F2" s="240"/>
    </row>
    <row r="3" spans="1:6" s="16" customFormat="1" ht="25.5" x14ac:dyDescent="0.2">
      <c r="A3" s="121"/>
      <c r="B3" s="114" t="s">
        <v>1</v>
      </c>
      <c r="C3" s="115"/>
      <c r="D3" s="246"/>
      <c r="E3" s="241"/>
      <c r="F3" s="240"/>
    </row>
    <row r="4" spans="1:6" s="16" customFormat="1" x14ac:dyDescent="0.2">
      <c r="A4" s="121"/>
      <c r="B4" s="116"/>
      <c r="C4" s="115"/>
      <c r="D4" s="246"/>
      <c r="E4" s="241"/>
      <c r="F4" s="240"/>
    </row>
    <row r="5" spans="1:6" x14ac:dyDescent="0.2">
      <c r="A5" s="123"/>
      <c r="B5" s="184"/>
      <c r="C5" s="127"/>
      <c r="D5" s="61"/>
      <c r="E5" s="61"/>
      <c r="F5" s="61"/>
    </row>
    <row r="6" spans="1:6" x14ac:dyDescent="0.2">
      <c r="A6" s="123"/>
      <c r="B6" s="185" t="s">
        <v>110</v>
      </c>
      <c r="C6" s="127"/>
      <c r="D6" s="61"/>
      <c r="E6" s="61"/>
      <c r="F6" s="61"/>
    </row>
    <row r="7" spans="1:6" x14ac:dyDescent="0.2">
      <c r="A7" s="123"/>
      <c r="B7" s="186"/>
      <c r="C7" s="127"/>
      <c r="D7" s="61"/>
      <c r="E7" s="61"/>
      <c r="F7" s="61"/>
    </row>
    <row r="8" spans="1:6" x14ac:dyDescent="0.2">
      <c r="A8" s="124"/>
      <c r="B8" s="186" t="s">
        <v>146</v>
      </c>
      <c r="C8" s="127"/>
      <c r="D8" s="61"/>
      <c r="E8" s="61"/>
      <c r="F8" s="61"/>
    </row>
    <row r="9" spans="1:6" x14ac:dyDescent="0.2">
      <c r="A9" s="124"/>
      <c r="B9" s="186"/>
      <c r="C9" s="127"/>
      <c r="D9" s="61"/>
      <c r="E9" s="61"/>
      <c r="F9" s="61"/>
    </row>
    <row r="10" spans="1:6" x14ac:dyDescent="0.2">
      <c r="A10" s="124"/>
      <c r="B10" s="186" t="s">
        <v>112</v>
      </c>
      <c r="C10" s="127"/>
      <c r="D10" s="61"/>
      <c r="E10" s="61"/>
      <c r="F10" s="61"/>
    </row>
    <row r="11" spans="1:6" x14ac:dyDescent="0.2">
      <c r="A11" s="124"/>
      <c r="B11" s="186"/>
      <c r="C11" s="127"/>
      <c r="D11" s="61"/>
      <c r="E11" s="61"/>
      <c r="F11" s="61"/>
    </row>
    <row r="12" spans="1:6" s="178" customFormat="1" x14ac:dyDescent="0.2">
      <c r="A12" s="175" t="str">
        <f>[1]rekapitulacija!B20</f>
        <v>I.</v>
      </c>
      <c r="B12" s="186" t="str">
        <f>[1]rekapitulacija!C20</f>
        <v>OGREVANJE</v>
      </c>
      <c r="C12" s="176"/>
      <c r="D12" s="177"/>
      <c r="E12" s="177"/>
      <c r="F12" s="181">
        <f>F58</f>
        <v>0</v>
      </c>
    </row>
    <row r="13" spans="1:6" s="178" customFormat="1" x14ac:dyDescent="0.2">
      <c r="A13" s="179" t="s">
        <v>193</v>
      </c>
      <c r="B13" s="187" t="s">
        <v>194</v>
      </c>
      <c r="C13" s="180"/>
      <c r="D13" s="260"/>
      <c r="E13" s="177"/>
      <c r="F13" s="181">
        <f>F67</f>
        <v>0</v>
      </c>
    </row>
    <row r="14" spans="1:6" x14ac:dyDescent="0.2">
      <c r="A14" s="124"/>
      <c r="B14" s="188"/>
      <c r="C14" s="127"/>
      <c r="D14" s="61"/>
      <c r="E14" s="61"/>
      <c r="F14" s="129"/>
    </row>
    <row r="15" spans="1:6" ht="25.5" x14ac:dyDescent="0.2">
      <c r="A15" s="124"/>
      <c r="B15" s="186" t="s">
        <v>213</v>
      </c>
      <c r="C15" s="127"/>
      <c r="D15" s="61"/>
      <c r="E15" s="61"/>
      <c r="F15" s="129">
        <v>0</v>
      </c>
    </row>
    <row r="16" spans="1:6" x14ac:dyDescent="0.2">
      <c r="A16" s="124"/>
      <c r="B16" s="188"/>
      <c r="C16" s="127"/>
      <c r="D16" s="61"/>
      <c r="E16" s="61"/>
      <c r="F16" s="129"/>
    </row>
    <row r="17" spans="1:6" x14ac:dyDescent="0.2">
      <c r="A17" s="124"/>
      <c r="B17" s="189" t="s">
        <v>197</v>
      </c>
      <c r="C17" s="173"/>
      <c r="D17" s="174"/>
      <c r="E17" s="174"/>
      <c r="F17" s="182">
        <f>5%*SUM(F12:F13)</f>
        <v>0</v>
      </c>
    </row>
    <row r="18" spans="1:6" x14ac:dyDescent="0.2">
      <c r="A18" s="123"/>
      <c r="B18" s="184"/>
      <c r="C18" s="127"/>
      <c r="D18" s="61"/>
      <c r="E18" s="61"/>
      <c r="F18" s="129"/>
    </row>
    <row r="19" spans="1:6" x14ac:dyDescent="0.2">
      <c r="A19" s="124"/>
      <c r="B19" s="149" t="s">
        <v>25</v>
      </c>
      <c r="C19" s="127"/>
      <c r="D19" s="61"/>
      <c r="E19" s="61"/>
      <c r="F19" s="183">
        <f>SUM(F12:F18)</f>
        <v>0</v>
      </c>
    </row>
    <row r="20" spans="1:6" x14ac:dyDescent="0.2">
      <c r="A20" s="123"/>
      <c r="B20" s="184"/>
      <c r="C20" s="127"/>
      <c r="D20" s="61"/>
      <c r="E20" s="61"/>
      <c r="F20" s="61"/>
    </row>
    <row r="21" spans="1:6" x14ac:dyDescent="0.2">
      <c r="A21" s="123"/>
      <c r="B21" s="184"/>
      <c r="C21" s="127"/>
      <c r="D21" s="61"/>
      <c r="E21" s="61"/>
      <c r="F21" s="61"/>
    </row>
    <row r="22" spans="1:6" x14ac:dyDescent="0.2">
      <c r="A22" s="123"/>
      <c r="B22" s="184"/>
      <c r="C22" s="127"/>
      <c r="D22" s="61"/>
      <c r="E22" s="61"/>
      <c r="F22" s="61"/>
    </row>
    <row r="23" spans="1:6" x14ac:dyDescent="0.2">
      <c r="A23" s="123"/>
      <c r="B23" s="184"/>
      <c r="C23" s="127"/>
      <c r="D23" s="61"/>
      <c r="E23" s="61"/>
      <c r="F23" s="61"/>
    </row>
    <row r="24" spans="1:6" x14ac:dyDescent="0.2">
      <c r="A24" s="123"/>
      <c r="B24" s="184"/>
      <c r="C24" s="127"/>
      <c r="D24" s="61"/>
      <c r="E24" s="61"/>
      <c r="F24" s="61"/>
    </row>
    <row r="25" spans="1:6" s="21" customFormat="1" x14ac:dyDescent="0.2">
      <c r="A25" s="123"/>
      <c r="B25" s="184"/>
      <c r="C25" s="127"/>
      <c r="D25" s="61"/>
      <c r="E25" s="61"/>
      <c r="F25" s="61"/>
    </row>
    <row r="26" spans="1:6" s="21" customFormat="1" x14ac:dyDescent="0.2">
      <c r="A26" s="125"/>
      <c r="B26" s="190" t="s">
        <v>101</v>
      </c>
      <c r="C26" s="127"/>
      <c r="D26" s="61"/>
      <c r="E26" s="61"/>
      <c r="F26" s="61"/>
    </row>
    <row r="27" spans="1:6" s="21" customFormat="1" x14ac:dyDescent="0.2">
      <c r="A27" s="125"/>
      <c r="B27" s="190"/>
      <c r="C27" s="127"/>
      <c r="D27" s="61"/>
      <c r="E27" s="61"/>
      <c r="F27" s="61"/>
    </row>
    <row r="28" spans="1:6" s="21" customFormat="1" ht="39" x14ac:dyDescent="0.2">
      <c r="A28" s="125" t="s">
        <v>102</v>
      </c>
      <c r="B28" s="190" t="s">
        <v>103</v>
      </c>
      <c r="C28" s="127"/>
      <c r="D28" s="61"/>
      <c r="E28" s="61"/>
      <c r="F28" s="61"/>
    </row>
    <row r="29" spans="1:6" s="21" customFormat="1" x14ac:dyDescent="0.2">
      <c r="A29" s="125"/>
      <c r="B29" s="190"/>
      <c r="C29" s="127"/>
      <c r="D29" s="61"/>
      <c r="E29" s="61"/>
      <c r="F29" s="61"/>
    </row>
    <row r="30" spans="1:6" s="21" customFormat="1" ht="39" x14ac:dyDescent="0.2">
      <c r="A30" s="125" t="s">
        <v>102</v>
      </c>
      <c r="B30" s="190" t="s">
        <v>104</v>
      </c>
      <c r="C30" s="127"/>
      <c r="D30" s="61"/>
      <c r="E30" s="61"/>
      <c r="F30" s="61"/>
    </row>
    <row r="31" spans="1:6" s="21" customFormat="1" x14ac:dyDescent="0.2">
      <c r="A31" s="125"/>
      <c r="B31" s="190"/>
      <c r="C31" s="127"/>
      <c r="D31" s="61"/>
      <c r="E31" s="61"/>
      <c r="F31" s="61"/>
    </row>
    <row r="32" spans="1:6" s="21" customFormat="1" ht="48.75" x14ac:dyDescent="0.2">
      <c r="A32" s="125" t="s">
        <v>102</v>
      </c>
      <c r="B32" s="190" t="s">
        <v>105</v>
      </c>
      <c r="C32" s="127"/>
      <c r="D32" s="61"/>
      <c r="E32" s="61"/>
      <c r="F32" s="61"/>
    </row>
    <row r="33" spans="1:1024" s="21" customFormat="1" x14ac:dyDescent="0.2">
      <c r="A33" s="125"/>
      <c r="B33" s="190"/>
      <c r="C33" s="127"/>
      <c r="D33" s="61"/>
      <c r="E33" s="61"/>
      <c r="F33" s="61"/>
    </row>
    <row r="34" spans="1:1024" s="21" customFormat="1" ht="48.75" x14ac:dyDescent="0.2">
      <c r="A34" s="125" t="s">
        <v>102</v>
      </c>
      <c r="B34" s="190" t="s">
        <v>106</v>
      </c>
      <c r="C34" s="127"/>
      <c r="D34" s="61"/>
      <c r="E34" s="61"/>
      <c r="F34" s="61"/>
    </row>
    <row r="35" spans="1:1024" s="21" customFormat="1" x14ac:dyDescent="0.2">
      <c r="A35" s="125"/>
      <c r="B35" s="190"/>
      <c r="C35" s="127"/>
      <c r="D35" s="61"/>
      <c r="E35" s="61"/>
      <c r="F35" s="61"/>
    </row>
    <row r="36" spans="1:1024" s="21" customFormat="1" ht="39" x14ac:dyDescent="0.2">
      <c r="A36" s="125" t="s">
        <v>102</v>
      </c>
      <c r="B36" s="190" t="s">
        <v>107</v>
      </c>
      <c r="C36" s="127"/>
      <c r="D36" s="61"/>
      <c r="E36" s="61"/>
      <c r="F36" s="61"/>
    </row>
    <row r="37" spans="1:1024" s="21" customFormat="1" x14ac:dyDescent="0.2">
      <c r="A37" s="125"/>
      <c r="B37" s="190"/>
      <c r="C37" s="127"/>
      <c r="D37" s="61"/>
      <c r="E37" s="61"/>
      <c r="F37" s="61"/>
    </row>
    <row r="38" spans="1:1024" s="21" customFormat="1" ht="19.5" x14ac:dyDescent="0.2">
      <c r="A38" s="125" t="s">
        <v>102</v>
      </c>
      <c r="B38" s="190" t="s">
        <v>108</v>
      </c>
      <c r="C38" s="127"/>
      <c r="D38" s="61"/>
      <c r="E38" s="61"/>
      <c r="F38" s="61"/>
    </row>
    <row r="39" spans="1:1024" s="21" customFormat="1" x14ac:dyDescent="0.2">
      <c r="A39" s="125"/>
      <c r="B39" s="190"/>
      <c r="C39" s="127"/>
      <c r="D39" s="61"/>
      <c r="E39" s="61"/>
      <c r="F39" s="61"/>
    </row>
    <row r="40" spans="1:1024" s="21" customFormat="1" x14ac:dyDescent="0.2">
      <c r="A40" s="125"/>
      <c r="B40" s="190"/>
      <c r="C40" s="127"/>
      <c r="D40" s="61"/>
      <c r="E40" s="61"/>
      <c r="F40" s="61"/>
    </row>
    <row r="41" spans="1:1024" s="21" customFormat="1" x14ac:dyDescent="0.2">
      <c r="A41" s="125"/>
      <c r="B41" s="190"/>
      <c r="C41" s="127"/>
      <c r="D41" s="61"/>
      <c r="E41" s="61"/>
      <c r="F41" s="61"/>
    </row>
    <row r="42" spans="1:1024" s="21" customFormat="1" x14ac:dyDescent="0.2">
      <c r="A42" s="125"/>
      <c r="B42" s="190"/>
      <c r="C42" s="127"/>
      <c r="D42" s="61"/>
      <c r="E42" s="61"/>
      <c r="F42" s="61"/>
    </row>
    <row r="43" spans="1:1024" s="21" customFormat="1" x14ac:dyDescent="0.2">
      <c r="A43" s="125"/>
      <c r="B43" s="190"/>
      <c r="C43" s="127"/>
      <c r="D43" s="61"/>
      <c r="E43" s="61"/>
      <c r="F43" s="61"/>
    </row>
    <row r="44" spans="1:1024" s="21" customFormat="1" x14ac:dyDescent="0.2">
      <c r="A44" s="125"/>
      <c r="B44" s="190"/>
      <c r="C44" s="127"/>
      <c r="D44" s="61"/>
      <c r="E44" s="61"/>
      <c r="F44" s="61"/>
    </row>
    <row r="45" spans="1:1024" s="21" customFormat="1" x14ac:dyDescent="0.2">
      <c r="A45" s="122"/>
      <c r="B45" s="118" t="s">
        <v>16</v>
      </c>
      <c r="C45" s="113" t="s">
        <v>17</v>
      </c>
      <c r="D45" s="246" t="s">
        <v>18</v>
      </c>
      <c r="E45" s="251" t="s">
        <v>43</v>
      </c>
      <c r="F45" s="250" t="s">
        <v>19</v>
      </c>
    </row>
    <row r="46" spans="1:1024" x14ac:dyDescent="0.2">
      <c r="A46" s="124" t="s">
        <v>185</v>
      </c>
      <c r="B46" s="264" t="s">
        <v>186</v>
      </c>
      <c r="C46" s="264"/>
      <c r="D46" s="264"/>
      <c r="E46" s="264"/>
      <c r="F46" s="264"/>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c r="DJ46" s="120"/>
      <c r="DK46" s="120"/>
      <c r="DL46" s="120"/>
      <c r="DM46" s="120"/>
      <c r="DN46" s="120"/>
      <c r="DO46" s="120"/>
      <c r="DP46" s="120"/>
      <c r="DQ46" s="120"/>
      <c r="DR46" s="120"/>
      <c r="DS46" s="120"/>
      <c r="DT46" s="120"/>
      <c r="DU46" s="120"/>
      <c r="DV46" s="120"/>
      <c r="DW46" s="120"/>
      <c r="DX46" s="120"/>
      <c r="DY46" s="120"/>
      <c r="DZ46" s="120"/>
      <c r="EA46" s="120"/>
      <c r="EB46" s="120"/>
      <c r="EC46" s="120"/>
      <c r="ED46" s="120"/>
      <c r="EE46" s="120"/>
      <c r="EF46" s="120"/>
      <c r="EG46" s="120"/>
      <c r="EH46" s="120"/>
      <c r="EI46" s="120"/>
      <c r="EJ46" s="120"/>
      <c r="EK46" s="120"/>
      <c r="EL46" s="120"/>
      <c r="EM46" s="120"/>
      <c r="EN46" s="120"/>
      <c r="EO46" s="120"/>
      <c r="EP46" s="120"/>
      <c r="EQ46" s="120"/>
      <c r="ER46" s="120"/>
      <c r="ES46" s="120"/>
      <c r="ET46" s="120"/>
      <c r="EU46" s="120"/>
      <c r="EV46" s="120"/>
      <c r="EW46" s="120"/>
      <c r="EX46" s="120"/>
      <c r="EY46" s="120"/>
      <c r="EZ46" s="120"/>
      <c r="FA46" s="120"/>
      <c r="FB46" s="120"/>
      <c r="FC46" s="120"/>
      <c r="FD46" s="120"/>
      <c r="FE46" s="120"/>
      <c r="FF46" s="120"/>
      <c r="FG46" s="120"/>
      <c r="FH46" s="120"/>
      <c r="FI46" s="120"/>
      <c r="FJ46" s="120"/>
      <c r="FK46" s="120"/>
      <c r="FL46" s="120"/>
      <c r="FM46" s="120"/>
      <c r="FN46" s="120"/>
      <c r="FO46" s="120"/>
      <c r="FP46" s="120"/>
      <c r="FQ46" s="120"/>
      <c r="FR46" s="120"/>
      <c r="FS46" s="120"/>
      <c r="FT46" s="120"/>
      <c r="FU46" s="120"/>
      <c r="FV46" s="120"/>
      <c r="FW46" s="120"/>
      <c r="FX46" s="120"/>
      <c r="FY46" s="120"/>
      <c r="FZ46" s="120"/>
      <c r="GA46" s="120"/>
      <c r="GB46" s="120"/>
      <c r="GC46" s="120"/>
      <c r="GD46" s="120"/>
      <c r="GE46" s="120"/>
      <c r="GF46" s="120"/>
      <c r="GG46" s="120"/>
      <c r="GH46" s="120"/>
      <c r="GI46" s="120"/>
      <c r="GJ46" s="120"/>
      <c r="GK46" s="120"/>
      <c r="GL46" s="120"/>
      <c r="GM46" s="120"/>
      <c r="GN46" s="120"/>
      <c r="GO46" s="120"/>
      <c r="GP46" s="120"/>
      <c r="GQ46" s="120"/>
      <c r="GR46" s="120"/>
      <c r="GS46" s="120"/>
      <c r="GT46" s="120"/>
      <c r="GU46" s="120"/>
      <c r="GV46" s="120"/>
      <c r="GW46" s="120"/>
      <c r="GX46" s="120"/>
      <c r="GY46" s="120"/>
      <c r="GZ46" s="120"/>
      <c r="HA46" s="120"/>
      <c r="HB46" s="120"/>
      <c r="HC46" s="120"/>
      <c r="HD46" s="120"/>
      <c r="HE46" s="120"/>
      <c r="HF46" s="120"/>
      <c r="HG46" s="120"/>
      <c r="HH46" s="120"/>
      <c r="HI46" s="120"/>
      <c r="HJ46" s="120"/>
      <c r="HK46" s="120"/>
      <c r="HL46" s="120"/>
      <c r="HM46" s="120"/>
      <c r="HN46" s="120"/>
      <c r="HO46" s="120"/>
      <c r="HP46" s="120"/>
      <c r="HQ46" s="120"/>
      <c r="HR46" s="120"/>
      <c r="HS46" s="120"/>
      <c r="HT46" s="120"/>
      <c r="HU46" s="120"/>
      <c r="HV46" s="120"/>
      <c r="HW46" s="120"/>
      <c r="HX46" s="120"/>
      <c r="HY46" s="120"/>
      <c r="HZ46" s="120"/>
      <c r="IA46" s="120"/>
      <c r="IB46" s="120"/>
      <c r="IC46" s="120"/>
      <c r="ID46" s="120"/>
      <c r="IE46" s="120"/>
      <c r="IF46" s="120"/>
      <c r="IG46" s="120"/>
      <c r="IH46" s="120"/>
      <c r="II46" s="120"/>
      <c r="IJ46" s="120"/>
      <c r="IK46" s="120"/>
      <c r="IL46" s="120"/>
      <c r="IM46" s="120"/>
      <c r="IN46" s="120"/>
      <c r="IO46" s="120"/>
      <c r="IP46" s="120"/>
      <c r="IQ46" s="120"/>
      <c r="IR46" s="120"/>
      <c r="IS46" s="120"/>
      <c r="IT46" s="120"/>
      <c r="IU46" s="120"/>
      <c r="IV46" s="120"/>
      <c r="IW46" s="120"/>
      <c r="IX46" s="120"/>
      <c r="IY46" s="120"/>
      <c r="IZ46" s="120"/>
      <c r="JA46" s="120"/>
      <c r="JB46" s="120"/>
      <c r="JC46" s="120"/>
      <c r="JD46" s="120"/>
      <c r="JE46" s="120"/>
      <c r="JF46" s="120"/>
      <c r="JG46" s="120"/>
      <c r="JH46" s="120"/>
      <c r="JI46" s="120"/>
      <c r="JJ46" s="120"/>
      <c r="JK46" s="120"/>
      <c r="JL46" s="120"/>
      <c r="JM46" s="120"/>
      <c r="JN46" s="120"/>
      <c r="JO46" s="120"/>
      <c r="JP46" s="120"/>
      <c r="JQ46" s="120"/>
      <c r="JR46" s="120"/>
      <c r="JS46" s="120"/>
      <c r="JT46" s="120"/>
      <c r="JU46" s="120"/>
      <c r="JV46" s="120"/>
      <c r="JW46" s="120"/>
      <c r="JX46" s="120"/>
      <c r="JY46" s="120"/>
      <c r="JZ46" s="120"/>
      <c r="KA46" s="120"/>
      <c r="KB46" s="120"/>
      <c r="KC46" s="120"/>
      <c r="KD46" s="120"/>
      <c r="KE46" s="120"/>
      <c r="KF46" s="120"/>
      <c r="KG46" s="120"/>
      <c r="KH46" s="120"/>
      <c r="KI46" s="120"/>
      <c r="KJ46" s="120"/>
      <c r="KK46" s="120"/>
      <c r="KL46" s="120"/>
      <c r="KM46" s="120"/>
      <c r="KN46" s="120"/>
      <c r="KO46" s="120"/>
      <c r="KP46" s="120"/>
      <c r="KQ46" s="120"/>
      <c r="KR46" s="120"/>
      <c r="KS46" s="120"/>
      <c r="KT46" s="120"/>
      <c r="KU46" s="120"/>
      <c r="KV46" s="120"/>
      <c r="KW46" s="120"/>
      <c r="KX46" s="120"/>
      <c r="KY46" s="120"/>
      <c r="KZ46" s="120"/>
      <c r="LA46" s="120"/>
      <c r="LB46" s="120"/>
      <c r="LC46" s="120"/>
      <c r="LD46" s="120"/>
      <c r="LE46" s="120"/>
      <c r="LF46" s="120"/>
      <c r="LG46" s="120"/>
      <c r="LH46" s="120"/>
      <c r="LI46" s="120"/>
      <c r="LJ46" s="120"/>
      <c r="LK46" s="120"/>
      <c r="LL46" s="120"/>
      <c r="LM46" s="120"/>
      <c r="LN46" s="120"/>
      <c r="LO46" s="120"/>
      <c r="LP46" s="120"/>
      <c r="LQ46" s="120"/>
      <c r="LR46" s="120"/>
      <c r="LS46" s="120"/>
      <c r="LT46" s="120"/>
      <c r="LU46" s="120"/>
      <c r="LV46" s="120"/>
      <c r="LW46" s="120"/>
      <c r="LX46" s="120"/>
      <c r="LY46" s="120"/>
      <c r="LZ46" s="120"/>
      <c r="MA46" s="120"/>
      <c r="MB46" s="120"/>
      <c r="MC46" s="120"/>
      <c r="MD46" s="120"/>
      <c r="ME46" s="120"/>
      <c r="MF46" s="120"/>
      <c r="MG46" s="120"/>
      <c r="MH46" s="120"/>
      <c r="MI46" s="120"/>
      <c r="MJ46" s="120"/>
      <c r="MK46" s="120"/>
      <c r="ML46" s="120"/>
      <c r="MM46" s="120"/>
      <c r="MN46" s="120"/>
      <c r="MO46" s="120"/>
      <c r="MP46" s="120"/>
      <c r="MQ46" s="120"/>
      <c r="MR46" s="120"/>
      <c r="MS46" s="120"/>
      <c r="MT46" s="120"/>
      <c r="MU46" s="120"/>
      <c r="MV46" s="120"/>
      <c r="MW46" s="120"/>
      <c r="MX46" s="120"/>
      <c r="MY46" s="120"/>
      <c r="MZ46" s="120"/>
      <c r="NA46" s="120"/>
      <c r="NB46" s="120"/>
      <c r="NC46" s="120"/>
      <c r="ND46" s="120"/>
      <c r="NE46" s="120"/>
      <c r="NF46" s="120"/>
      <c r="NG46" s="120"/>
      <c r="NH46" s="120"/>
      <c r="NI46" s="120"/>
      <c r="NJ46" s="120"/>
      <c r="NK46" s="120"/>
      <c r="NL46" s="120"/>
      <c r="NM46" s="120"/>
      <c r="NN46" s="120"/>
      <c r="NO46" s="120"/>
      <c r="NP46" s="120"/>
      <c r="NQ46" s="120"/>
      <c r="NR46" s="120"/>
      <c r="NS46" s="120"/>
      <c r="NT46" s="120"/>
      <c r="NU46" s="120"/>
      <c r="NV46" s="120"/>
      <c r="NW46" s="120"/>
      <c r="NX46" s="120"/>
      <c r="NY46" s="120"/>
      <c r="NZ46" s="120"/>
      <c r="OA46" s="120"/>
      <c r="OB46" s="120"/>
      <c r="OC46" s="120"/>
      <c r="OD46" s="120"/>
      <c r="OE46" s="120"/>
      <c r="OF46" s="120"/>
      <c r="OG46" s="120"/>
      <c r="OH46" s="120"/>
      <c r="OI46" s="120"/>
      <c r="OJ46" s="120"/>
      <c r="OK46" s="120"/>
      <c r="OL46" s="120"/>
      <c r="OM46" s="120"/>
      <c r="ON46" s="120"/>
      <c r="OO46" s="120"/>
      <c r="OP46" s="120"/>
      <c r="OQ46" s="120"/>
      <c r="OR46" s="120"/>
      <c r="OS46" s="120"/>
      <c r="OT46" s="120"/>
      <c r="OU46" s="120"/>
      <c r="OV46" s="120"/>
      <c r="OW46" s="120"/>
      <c r="OX46" s="120"/>
      <c r="OY46" s="120"/>
      <c r="OZ46" s="120"/>
      <c r="PA46" s="120"/>
      <c r="PB46" s="120"/>
      <c r="PC46" s="120"/>
      <c r="PD46" s="120"/>
      <c r="PE46" s="120"/>
      <c r="PF46" s="120"/>
      <c r="PG46" s="120"/>
      <c r="PH46" s="120"/>
      <c r="PI46" s="120"/>
      <c r="PJ46" s="120"/>
      <c r="PK46" s="120"/>
      <c r="PL46" s="120"/>
      <c r="PM46" s="120"/>
      <c r="PN46" s="120"/>
      <c r="PO46" s="120"/>
      <c r="PP46" s="120"/>
      <c r="PQ46" s="120"/>
      <c r="PR46" s="120"/>
      <c r="PS46" s="120"/>
      <c r="PT46" s="120"/>
      <c r="PU46" s="120"/>
      <c r="PV46" s="120"/>
      <c r="PW46" s="120"/>
      <c r="PX46" s="120"/>
      <c r="PY46" s="120"/>
      <c r="PZ46" s="120"/>
      <c r="QA46" s="120"/>
      <c r="QB46" s="120"/>
      <c r="QC46" s="120"/>
      <c r="QD46" s="120"/>
      <c r="QE46" s="120"/>
      <c r="QF46" s="120"/>
      <c r="QG46" s="120"/>
      <c r="QH46" s="120"/>
      <c r="QI46" s="120"/>
      <c r="QJ46" s="120"/>
      <c r="QK46" s="120"/>
      <c r="QL46" s="120"/>
      <c r="QM46" s="120"/>
      <c r="QN46" s="120"/>
      <c r="QO46" s="120"/>
      <c r="QP46" s="120"/>
      <c r="QQ46" s="120"/>
      <c r="QR46" s="120"/>
      <c r="QS46" s="120"/>
      <c r="QT46" s="120"/>
      <c r="QU46" s="120"/>
      <c r="QV46" s="120"/>
      <c r="QW46" s="120"/>
      <c r="QX46" s="120"/>
      <c r="QY46" s="120"/>
      <c r="QZ46" s="120"/>
      <c r="RA46" s="120"/>
      <c r="RB46" s="120"/>
      <c r="RC46" s="120"/>
      <c r="RD46" s="120"/>
      <c r="RE46" s="120"/>
      <c r="RF46" s="120"/>
      <c r="RG46" s="120"/>
      <c r="RH46" s="120"/>
      <c r="RI46" s="120"/>
      <c r="RJ46" s="120"/>
      <c r="RK46" s="120"/>
      <c r="RL46" s="120"/>
      <c r="RM46" s="120"/>
      <c r="RN46" s="120"/>
      <c r="RO46" s="120"/>
      <c r="RP46" s="120"/>
      <c r="RQ46" s="120"/>
      <c r="RR46" s="120"/>
      <c r="RS46" s="120"/>
      <c r="RT46" s="120"/>
      <c r="RU46" s="120"/>
      <c r="RV46" s="120"/>
      <c r="RW46" s="120"/>
      <c r="RX46" s="120"/>
      <c r="RY46" s="120"/>
      <c r="RZ46" s="120"/>
      <c r="SA46" s="120"/>
      <c r="SB46" s="120"/>
      <c r="SC46" s="120"/>
      <c r="SD46" s="120"/>
      <c r="SE46" s="120"/>
      <c r="SF46" s="120"/>
      <c r="SG46" s="120"/>
      <c r="SH46" s="120"/>
      <c r="SI46" s="120"/>
      <c r="SJ46" s="120"/>
      <c r="SK46" s="120"/>
      <c r="SL46" s="120"/>
      <c r="SM46" s="120"/>
      <c r="SN46" s="120"/>
      <c r="SO46" s="120"/>
      <c r="SP46" s="120"/>
      <c r="SQ46" s="120"/>
      <c r="SR46" s="120"/>
      <c r="SS46" s="120"/>
      <c r="ST46" s="120"/>
      <c r="SU46" s="120"/>
      <c r="SV46" s="120"/>
      <c r="SW46" s="120"/>
      <c r="SX46" s="120"/>
      <c r="SY46" s="120"/>
      <c r="SZ46" s="120"/>
      <c r="TA46" s="120"/>
      <c r="TB46" s="120"/>
      <c r="TC46" s="120"/>
      <c r="TD46" s="120"/>
      <c r="TE46" s="120"/>
      <c r="TF46" s="120"/>
      <c r="TG46" s="120"/>
      <c r="TH46" s="120"/>
      <c r="TI46" s="120"/>
      <c r="TJ46" s="120"/>
      <c r="TK46" s="120"/>
      <c r="TL46" s="120"/>
      <c r="TM46" s="120"/>
      <c r="TN46" s="120"/>
      <c r="TO46" s="120"/>
      <c r="TP46" s="120"/>
      <c r="TQ46" s="120"/>
      <c r="TR46" s="120"/>
      <c r="TS46" s="120"/>
      <c r="TT46" s="120"/>
      <c r="TU46" s="120"/>
      <c r="TV46" s="120"/>
      <c r="TW46" s="120"/>
      <c r="TX46" s="120"/>
      <c r="TY46" s="120"/>
      <c r="TZ46" s="120"/>
      <c r="UA46" s="120"/>
      <c r="UB46" s="120"/>
      <c r="UC46" s="120"/>
      <c r="UD46" s="120"/>
      <c r="UE46" s="120"/>
      <c r="UF46" s="120"/>
      <c r="UG46" s="120"/>
      <c r="UH46" s="120"/>
      <c r="UI46" s="120"/>
      <c r="UJ46" s="120"/>
      <c r="UK46" s="120"/>
      <c r="UL46" s="120"/>
      <c r="UM46" s="120"/>
      <c r="UN46" s="120"/>
      <c r="UO46" s="120"/>
      <c r="UP46" s="120"/>
      <c r="UQ46" s="120"/>
      <c r="UR46" s="120"/>
      <c r="US46" s="120"/>
      <c r="UT46" s="120"/>
      <c r="UU46" s="120"/>
      <c r="UV46" s="120"/>
      <c r="UW46" s="120"/>
      <c r="UX46" s="120"/>
      <c r="UY46" s="120"/>
      <c r="UZ46" s="120"/>
      <c r="VA46" s="120"/>
      <c r="VB46" s="120"/>
      <c r="VC46" s="120"/>
      <c r="VD46" s="120"/>
      <c r="VE46" s="120"/>
      <c r="VF46" s="120"/>
      <c r="VG46" s="120"/>
      <c r="VH46" s="120"/>
      <c r="VI46" s="120"/>
      <c r="VJ46" s="120"/>
      <c r="VK46" s="120"/>
      <c r="VL46" s="120"/>
      <c r="VM46" s="120"/>
      <c r="VN46" s="120"/>
      <c r="VO46" s="120"/>
      <c r="VP46" s="120"/>
      <c r="VQ46" s="120"/>
      <c r="VR46" s="120"/>
      <c r="VS46" s="120"/>
      <c r="VT46" s="120"/>
      <c r="VU46" s="120"/>
      <c r="VV46" s="120"/>
      <c r="VW46" s="120"/>
      <c r="VX46" s="120"/>
      <c r="VY46" s="120"/>
      <c r="VZ46" s="120"/>
      <c r="WA46" s="120"/>
      <c r="WB46" s="120"/>
      <c r="WC46" s="120"/>
      <c r="WD46" s="120"/>
      <c r="WE46" s="120"/>
      <c r="WF46" s="120"/>
      <c r="WG46" s="120"/>
      <c r="WH46" s="120"/>
      <c r="WI46" s="120"/>
      <c r="WJ46" s="120"/>
      <c r="WK46" s="120"/>
      <c r="WL46" s="120"/>
      <c r="WM46" s="120"/>
      <c r="WN46" s="120"/>
      <c r="WO46" s="120"/>
      <c r="WP46" s="120"/>
      <c r="WQ46" s="120"/>
      <c r="WR46" s="120"/>
      <c r="WS46" s="120"/>
      <c r="WT46" s="120"/>
      <c r="WU46" s="120"/>
      <c r="WV46" s="120"/>
      <c r="WW46" s="120"/>
      <c r="WX46" s="120"/>
      <c r="WY46" s="120"/>
      <c r="WZ46" s="120"/>
      <c r="XA46" s="120"/>
      <c r="XB46" s="120"/>
      <c r="XC46" s="120"/>
      <c r="XD46" s="120"/>
      <c r="XE46" s="120"/>
      <c r="XF46" s="120"/>
      <c r="XG46" s="120"/>
      <c r="XH46" s="120"/>
      <c r="XI46" s="120"/>
      <c r="XJ46" s="120"/>
      <c r="XK46" s="120"/>
      <c r="XL46" s="120"/>
      <c r="XM46" s="120"/>
      <c r="XN46" s="120"/>
      <c r="XO46" s="120"/>
      <c r="XP46" s="120"/>
      <c r="XQ46" s="120"/>
      <c r="XR46" s="120"/>
      <c r="XS46" s="120"/>
      <c r="XT46" s="120"/>
      <c r="XU46" s="120"/>
      <c r="XV46" s="120"/>
      <c r="XW46" s="120"/>
      <c r="XX46" s="120"/>
      <c r="XY46" s="120"/>
      <c r="XZ46" s="120"/>
      <c r="YA46" s="120"/>
      <c r="YB46" s="120"/>
      <c r="YC46" s="120"/>
      <c r="YD46" s="120"/>
      <c r="YE46" s="120"/>
      <c r="YF46" s="120"/>
      <c r="YG46" s="120"/>
      <c r="YH46" s="120"/>
      <c r="YI46" s="120"/>
      <c r="YJ46" s="120"/>
      <c r="YK46" s="120"/>
      <c r="YL46" s="120"/>
      <c r="YM46" s="120"/>
      <c r="YN46" s="120"/>
      <c r="YO46" s="120"/>
      <c r="YP46" s="120"/>
      <c r="YQ46" s="120"/>
      <c r="YR46" s="120"/>
      <c r="YS46" s="120"/>
      <c r="YT46" s="120"/>
      <c r="YU46" s="120"/>
      <c r="YV46" s="120"/>
      <c r="YW46" s="120"/>
      <c r="YX46" s="120"/>
      <c r="YY46" s="120"/>
      <c r="YZ46" s="120"/>
      <c r="ZA46" s="120"/>
      <c r="ZB46" s="120"/>
      <c r="ZC46" s="120"/>
      <c r="ZD46" s="120"/>
      <c r="ZE46" s="120"/>
      <c r="ZF46" s="120"/>
      <c r="ZG46" s="120"/>
      <c r="ZH46" s="120"/>
      <c r="ZI46" s="120"/>
      <c r="ZJ46" s="120"/>
      <c r="ZK46" s="120"/>
      <c r="ZL46" s="120"/>
      <c r="ZM46" s="120"/>
      <c r="ZN46" s="120"/>
      <c r="ZO46" s="120"/>
      <c r="ZP46" s="120"/>
      <c r="ZQ46" s="120"/>
      <c r="ZR46" s="120"/>
      <c r="ZS46" s="120"/>
      <c r="ZT46" s="120"/>
      <c r="ZU46" s="120"/>
      <c r="ZV46" s="120"/>
      <c r="ZW46" s="120"/>
      <c r="ZX46" s="120"/>
      <c r="ZY46" s="120"/>
      <c r="ZZ46" s="120"/>
      <c r="AAA46" s="120"/>
      <c r="AAB46" s="120"/>
      <c r="AAC46" s="120"/>
      <c r="AAD46" s="120"/>
      <c r="AAE46" s="120"/>
      <c r="AAF46" s="120"/>
      <c r="AAG46" s="120"/>
      <c r="AAH46" s="120"/>
      <c r="AAI46" s="120"/>
      <c r="AAJ46" s="120"/>
      <c r="AAK46" s="120"/>
      <c r="AAL46" s="120"/>
      <c r="AAM46" s="120"/>
      <c r="AAN46" s="120"/>
      <c r="AAO46" s="120"/>
      <c r="AAP46" s="120"/>
      <c r="AAQ46" s="120"/>
      <c r="AAR46" s="120"/>
      <c r="AAS46" s="120"/>
      <c r="AAT46" s="120"/>
      <c r="AAU46" s="120"/>
      <c r="AAV46" s="120"/>
      <c r="AAW46" s="120"/>
      <c r="AAX46" s="120"/>
      <c r="AAY46" s="120"/>
      <c r="AAZ46" s="120"/>
      <c r="ABA46" s="120"/>
      <c r="ABB46" s="120"/>
      <c r="ABC46" s="120"/>
      <c r="ABD46" s="120"/>
      <c r="ABE46" s="120"/>
      <c r="ABF46" s="120"/>
      <c r="ABG46" s="120"/>
      <c r="ABH46" s="120"/>
      <c r="ABI46" s="120"/>
      <c r="ABJ46" s="120"/>
      <c r="ABK46" s="120"/>
      <c r="ABL46" s="120"/>
      <c r="ABM46" s="120"/>
      <c r="ABN46" s="120"/>
      <c r="ABO46" s="120"/>
      <c r="ABP46" s="120"/>
      <c r="ABQ46" s="120"/>
      <c r="ABR46" s="120"/>
      <c r="ABS46" s="120"/>
      <c r="ABT46" s="120"/>
      <c r="ABU46" s="120"/>
      <c r="ABV46" s="120"/>
      <c r="ABW46" s="120"/>
      <c r="ABX46" s="120"/>
      <c r="ABY46" s="120"/>
      <c r="ABZ46" s="120"/>
      <c r="ACA46" s="120"/>
      <c r="ACB46" s="120"/>
      <c r="ACC46" s="120"/>
      <c r="ACD46" s="120"/>
      <c r="ACE46" s="120"/>
      <c r="ACF46" s="120"/>
      <c r="ACG46" s="120"/>
      <c r="ACH46" s="120"/>
      <c r="ACI46" s="120"/>
      <c r="ACJ46" s="120"/>
      <c r="ACK46" s="120"/>
      <c r="ACL46" s="120"/>
      <c r="ACM46" s="120"/>
      <c r="ACN46" s="120"/>
      <c r="ACO46" s="120"/>
      <c r="ACP46" s="120"/>
      <c r="ACQ46" s="120"/>
      <c r="ACR46" s="120"/>
      <c r="ACS46" s="120"/>
      <c r="ACT46" s="120"/>
      <c r="ACU46" s="120"/>
      <c r="ACV46" s="120"/>
      <c r="ACW46" s="120"/>
      <c r="ACX46" s="120"/>
      <c r="ACY46" s="120"/>
      <c r="ACZ46" s="120"/>
      <c r="ADA46" s="120"/>
      <c r="ADB46" s="120"/>
      <c r="ADC46" s="120"/>
      <c r="ADD46" s="120"/>
      <c r="ADE46" s="120"/>
      <c r="ADF46" s="120"/>
      <c r="ADG46" s="120"/>
      <c r="ADH46" s="120"/>
      <c r="ADI46" s="120"/>
      <c r="ADJ46" s="120"/>
      <c r="ADK46" s="120"/>
      <c r="ADL46" s="120"/>
      <c r="ADM46" s="120"/>
      <c r="ADN46" s="120"/>
      <c r="ADO46" s="120"/>
      <c r="ADP46" s="120"/>
      <c r="ADQ46" s="120"/>
      <c r="ADR46" s="120"/>
      <c r="ADS46" s="120"/>
      <c r="ADT46" s="120"/>
      <c r="ADU46" s="120"/>
      <c r="ADV46" s="120"/>
      <c r="ADW46" s="120"/>
      <c r="ADX46" s="120"/>
      <c r="ADY46" s="120"/>
      <c r="ADZ46" s="120"/>
      <c r="AEA46" s="120"/>
      <c r="AEB46" s="120"/>
      <c r="AEC46" s="120"/>
      <c r="AED46" s="120"/>
      <c r="AEE46" s="120"/>
      <c r="AEF46" s="120"/>
      <c r="AEG46" s="120"/>
      <c r="AEH46" s="120"/>
      <c r="AEI46" s="120"/>
      <c r="AEJ46" s="120"/>
      <c r="AEK46" s="120"/>
      <c r="AEL46" s="120"/>
      <c r="AEM46" s="120"/>
      <c r="AEN46" s="120"/>
      <c r="AEO46" s="120"/>
      <c r="AEP46" s="120"/>
      <c r="AEQ46" s="120"/>
      <c r="AER46" s="120"/>
      <c r="AES46" s="120"/>
      <c r="AET46" s="120"/>
      <c r="AEU46" s="120"/>
      <c r="AEV46" s="120"/>
      <c r="AEW46" s="120"/>
      <c r="AEX46" s="120"/>
      <c r="AEY46" s="120"/>
      <c r="AEZ46" s="120"/>
      <c r="AFA46" s="120"/>
      <c r="AFB46" s="120"/>
      <c r="AFC46" s="120"/>
      <c r="AFD46" s="120"/>
      <c r="AFE46" s="120"/>
      <c r="AFF46" s="120"/>
      <c r="AFG46" s="120"/>
      <c r="AFH46" s="120"/>
      <c r="AFI46" s="120"/>
      <c r="AFJ46" s="120"/>
      <c r="AFK46" s="120"/>
      <c r="AFL46" s="120"/>
      <c r="AFM46" s="120"/>
      <c r="AFN46" s="120"/>
      <c r="AFO46" s="120"/>
      <c r="AFP46" s="120"/>
      <c r="AFQ46" s="120"/>
      <c r="AFR46" s="120"/>
      <c r="AFS46" s="120"/>
      <c r="AFT46" s="120"/>
      <c r="AFU46" s="120"/>
      <c r="AFV46" s="120"/>
      <c r="AFW46" s="120"/>
      <c r="AFX46" s="120"/>
      <c r="AFY46" s="120"/>
      <c r="AFZ46" s="120"/>
      <c r="AGA46" s="120"/>
      <c r="AGB46" s="120"/>
      <c r="AGC46" s="120"/>
      <c r="AGD46" s="120"/>
      <c r="AGE46" s="120"/>
      <c r="AGF46" s="120"/>
      <c r="AGG46" s="120"/>
      <c r="AGH46" s="120"/>
      <c r="AGI46" s="120"/>
      <c r="AGJ46" s="120"/>
      <c r="AGK46" s="120"/>
      <c r="AGL46" s="120"/>
      <c r="AGM46" s="120"/>
      <c r="AGN46" s="120"/>
      <c r="AGO46" s="120"/>
      <c r="AGP46" s="120"/>
      <c r="AGQ46" s="120"/>
      <c r="AGR46" s="120"/>
      <c r="AGS46" s="120"/>
      <c r="AGT46" s="120"/>
      <c r="AGU46" s="120"/>
      <c r="AGV46" s="120"/>
      <c r="AGW46" s="120"/>
      <c r="AGX46" s="120"/>
      <c r="AGY46" s="120"/>
      <c r="AGZ46" s="120"/>
      <c r="AHA46" s="120"/>
      <c r="AHB46" s="120"/>
      <c r="AHC46" s="120"/>
      <c r="AHD46" s="120"/>
      <c r="AHE46" s="120"/>
      <c r="AHF46" s="120"/>
      <c r="AHG46" s="120"/>
      <c r="AHH46" s="120"/>
      <c r="AHI46" s="120"/>
      <c r="AHJ46" s="120"/>
      <c r="AHK46" s="120"/>
      <c r="AHL46" s="120"/>
      <c r="AHM46" s="120"/>
      <c r="AHN46" s="120"/>
      <c r="AHO46" s="120"/>
      <c r="AHP46" s="120"/>
      <c r="AHQ46" s="120"/>
      <c r="AHR46" s="120"/>
      <c r="AHS46" s="120"/>
      <c r="AHT46" s="120"/>
      <c r="AHU46" s="120"/>
      <c r="AHV46" s="120"/>
      <c r="AHW46" s="120"/>
      <c r="AHX46" s="120"/>
      <c r="AHY46" s="120"/>
      <c r="AHZ46" s="120"/>
      <c r="AIA46" s="120"/>
      <c r="AIB46" s="120"/>
      <c r="AIC46" s="120"/>
      <c r="AID46" s="120"/>
      <c r="AIE46" s="120"/>
      <c r="AIF46" s="120"/>
      <c r="AIG46" s="120"/>
      <c r="AIH46" s="120"/>
      <c r="AII46" s="120"/>
      <c r="AIJ46" s="120"/>
      <c r="AIK46" s="120"/>
      <c r="AIL46" s="120"/>
      <c r="AIM46" s="120"/>
      <c r="AIN46" s="120"/>
      <c r="AIO46" s="120"/>
      <c r="AIP46" s="120"/>
      <c r="AIQ46" s="120"/>
      <c r="AIR46" s="120"/>
      <c r="AIS46" s="120"/>
      <c r="AIT46" s="120"/>
      <c r="AIU46" s="120"/>
      <c r="AIV46" s="120"/>
      <c r="AIW46" s="120"/>
      <c r="AIX46" s="120"/>
      <c r="AIY46" s="120"/>
      <c r="AIZ46" s="120"/>
      <c r="AJA46" s="120"/>
      <c r="AJB46" s="120"/>
      <c r="AJC46" s="120"/>
      <c r="AJD46" s="120"/>
      <c r="AJE46" s="120"/>
      <c r="AJF46" s="120"/>
      <c r="AJG46" s="120"/>
      <c r="AJH46" s="120"/>
      <c r="AJI46" s="120"/>
      <c r="AJJ46" s="120"/>
      <c r="AJK46" s="120"/>
      <c r="AJL46" s="120"/>
      <c r="AJM46" s="120"/>
      <c r="AJN46" s="120"/>
      <c r="AJO46" s="120"/>
      <c r="AJP46" s="120"/>
      <c r="AJQ46" s="120"/>
      <c r="AJR46" s="120"/>
      <c r="AJS46" s="120"/>
      <c r="AJT46" s="120"/>
      <c r="AJU46" s="120"/>
      <c r="AJV46" s="120"/>
      <c r="AJW46" s="120"/>
      <c r="AJX46" s="120"/>
      <c r="AJY46" s="120"/>
      <c r="AJZ46" s="120"/>
      <c r="AKA46" s="120"/>
      <c r="AKB46" s="120"/>
      <c r="AKC46" s="120"/>
      <c r="AKD46" s="120"/>
      <c r="AKE46" s="120"/>
      <c r="AKF46" s="120"/>
      <c r="AKG46" s="120"/>
      <c r="AKH46" s="120"/>
      <c r="AKI46" s="120"/>
      <c r="AKJ46" s="120"/>
      <c r="AKK46" s="120"/>
      <c r="AKL46" s="120"/>
      <c r="AKM46" s="120"/>
      <c r="AKN46" s="120"/>
      <c r="AKO46" s="120"/>
      <c r="AKP46" s="120"/>
      <c r="AKQ46" s="120"/>
      <c r="AKR46" s="120"/>
      <c r="AKS46" s="120"/>
      <c r="AKT46" s="120"/>
      <c r="AKU46" s="120"/>
      <c r="AKV46" s="120"/>
      <c r="AKW46" s="120"/>
      <c r="AKX46" s="120"/>
      <c r="AKY46" s="120"/>
      <c r="AKZ46" s="120"/>
      <c r="ALA46" s="120"/>
      <c r="ALB46" s="120"/>
      <c r="ALC46" s="120"/>
      <c r="ALD46" s="120"/>
      <c r="ALE46" s="120"/>
      <c r="ALF46" s="120"/>
      <c r="ALG46" s="120"/>
      <c r="ALH46" s="120"/>
      <c r="ALI46" s="120"/>
      <c r="ALJ46" s="120"/>
      <c r="ALK46" s="120"/>
      <c r="ALL46" s="120"/>
      <c r="ALM46" s="120"/>
      <c r="ALN46" s="120"/>
      <c r="ALO46" s="120"/>
      <c r="ALP46" s="120"/>
      <c r="ALQ46" s="120"/>
      <c r="ALR46" s="120"/>
      <c r="ALS46" s="120"/>
      <c r="ALT46" s="120"/>
      <c r="ALU46" s="120"/>
      <c r="ALV46" s="120"/>
      <c r="ALW46" s="120"/>
      <c r="ALX46" s="120"/>
      <c r="ALY46" s="120"/>
      <c r="ALZ46" s="120"/>
      <c r="AMA46" s="120"/>
      <c r="AMB46" s="120"/>
      <c r="AMC46" s="120"/>
      <c r="AMD46" s="120"/>
      <c r="AME46" s="120"/>
      <c r="AMF46" s="120"/>
      <c r="AMG46" s="120"/>
      <c r="AMH46" s="120"/>
      <c r="AMI46" s="120"/>
      <c r="AMJ46" s="120"/>
    </row>
    <row r="47" spans="1:1024" s="21" customFormat="1" x14ac:dyDescent="0.2">
      <c r="A47" s="123"/>
      <c r="B47" s="191"/>
      <c r="C47" s="127"/>
      <c r="D47" s="61"/>
      <c r="E47" s="61"/>
      <c r="F47" s="61"/>
      <c r="G47" s="120"/>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c r="DJ47" s="120"/>
      <c r="DK47" s="120"/>
      <c r="DL47" s="120"/>
      <c r="DM47" s="120"/>
      <c r="DN47" s="120"/>
      <c r="DO47" s="120"/>
      <c r="DP47" s="120"/>
      <c r="DQ47" s="120"/>
      <c r="DR47" s="120"/>
      <c r="DS47" s="120"/>
      <c r="DT47" s="120"/>
      <c r="DU47" s="120"/>
      <c r="DV47" s="120"/>
      <c r="DW47" s="120"/>
      <c r="DX47" s="120"/>
      <c r="DY47" s="120"/>
      <c r="DZ47" s="120"/>
      <c r="EA47" s="120"/>
      <c r="EB47" s="120"/>
      <c r="EC47" s="120"/>
      <c r="ED47" s="120"/>
      <c r="EE47" s="120"/>
      <c r="EF47" s="120"/>
      <c r="EG47" s="120"/>
      <c r="EH47" s="120"/>
      <c r="EI47" s="120"/>
      <c r="EJ47" s="120"/>
      <c r="EK47" s="120"/>
      <c r="EL47" s="120"/>
      <c r="EM47" s="120"/>
      <c r="EN47" s="120"/>
      <c r="EO47" s="120"/>
      <c r="EP47" s="120"/>
      <c r="EQ47" s="120"/>
      <c r="ER47" s="120"/>
      <c r="ES47" s="120"/>
      <c r="ET47" s="120"/>
      <c r="EU47" s="120"/>
      <c r="EV47" s="120"/>
      <c r="EW47" s="120"/>
      <c r="EX47" s="120"/>
      <c r="EY47" s="120"/>
      <c r="EZ47" s="120"/>
      <c r="FA47" s="120"/>
      <c r="FB47" s="120"/>
      <c r="FC47" s="120"/>
      <c r="FD47" s="120"/>
      <c r="FE47" s="120"/>
      <c r="FF47" s="120"/>
      <c r="FG47" s="120"/>
      <c r="FH47" s="120"/>
      <c r="FI47" s="120"/>
      <c r="FJ47" s="120"/>
      <c r="FK47" s="120"/>
      <c r="FL47" s="120"/>
      <c r="FM47" s="120"/>
      <c r="FN47" s="120"/>
      <c r="FO47" s="120"/>
      <c r="FP47" s="120"/>
      <c r="FQ47" s="120"/>
      <c r="FR47" s="120"/>
      <c r="FS47" s="120"/>
      <c r="FT47" s="120"/>
      <c r="FU47" s="120"/>
      <c r="FV47" s="120"/>
      <c r="FW47" s="120"/>
      <c r="FX47" s="120"/>
      <c r="FY47" s="120"/>
      <c r="FZ47" s="120"/>
      <c r="GA47" s="120"/>
      <c r="GB47" s="120"/>
      <c r="GC47" s="120"/>
      <c r="GD47" s="120"/>
      <c r="GE47" s="120"/>
      <c r="GF47" s="120"/>
      <c r="GG47" s="120"/>
      <c r="GH47" s="120"/>
      <c r="GI47" s="120"/>
      <c r="GJ47" s="120"/>
      <c r="GK47" s="120"/>
      <c r="GL47" s="120"/>
      <c r="GM47" s="120"/>
      <c r="GN47" s="120"/>
      <c r="GO47" s="120"/>
      <c r="GP47" s="120"/>
      <c r="GQ47" s="120"/>
      <c r="GR47" s="120"/>
      <c r="GS47" s="120"/>
      <c r="GT47" s="120"/>
      <c r="GU47" s="120"/>
      <c r="GV47" s="120"/>
      <c r="GW47" s="120"/>
      <c r="GX47" s="120"/>
      <c r="GY47" s="120"/>
      <c r="GZ47" s="120"/>
      <c r="HA47" s="120"/>
      <c r="HB47" s="120"/>
      <c r="HC47" s="120"/>
      <c r="HD47" s="120"/>
      <c r="HE47" s="120"/>
      <c r="HF47" s="120"/>
      <c r="HG47" s="120"/>
      <c r="HH47" s="120"/>
      <c r="HI47" s="120"/>
      <c r="HJ47" s="120"/>
      <c r="HK47" s="120"/>
      <c r="HL47" s="120"/>
      <c r="HM47" s="120"/>
      <c r="HN47" s="120"/>
      <c r="HO47" s="120"/>
      <c r="HP47" s="120"/>
      <c r="HQ47" s="120"/>
      <c r="HR47" s="120"/>
      <c r="HS47" s="120"/>
      <c r="HT47" s="120"/>
      <c r="HU47" s="120"/>
      <c r="HV47" s="120"/>
      <c r="HW47" s="120"/>
      <c r="HX47" s="120"/>
      <c r="HY47" s="120"/>
      <c r="HZ47" s="120"/>
      <c r="IA47" s="120"/>
      <c r="IB47" s="120"/>
      <c r="IC47" s="120"/>
      <c r="ID47" s="120"/>
      <c r="IE47" s="120"/>
      <c r="IF47" s="120"/>
      <c r="IG47" s="120"/>
      <c r="IH47" s="120"/>
      <c r="II47" s="120"/>
      <c r="IJ47" s="120"/>
      <c r="IK47" s="120"/>
      <c r="IL47" s="120"/>
      <c r="IM47" s="120"/>
      <c r="IN47" s="120"/>
      <c r="IO47" s="120"/>
      <c r="IP47" s="120"/>
      <c r="IQ47" s="120"/>
      <c r="IR47" s="120"/>
      <c r="IS47" s="120"/>
      <c r="IT47" s="120"/>
      <c r="IU47" s="120"/>
      <c r="IV47" s="120"/>
      <c r="IW47" s="120"/>
      <c r="IX47" s="120"/>
      <c r="IY47" s="120"/>
      <c r="IZ47" s="120"/>
      <c r="JA47" s="120"/>
      <c r="JB47" s="120"/>
      <c r="JC47" s="120"/>
      <c r="JD47" s="120"/>
      <c r="JE47" s="120"/>
      <c r="JF47" s="120"/>
      <c r="JG47" s="120"/>
      <c r="JH47" s="120"/>
      <c r="JI47" s="120"/>
      <c r="JJ47" s="120"/>
      <c r="JK47" s="120"/>
      <c r="JL47" s="120"/>
      <c r="JM47" s="120"/>
      <c r="JN47" s="120"/>
      <c r="JO47" s="120"/>
      <c r="JP47" s="120"/>
      <c r="JQ47" s="120"/>
      <c r="JR47" s="120"/>
      <c r="JS47" s="120"/>
      <c r="JT47" s="120"/>
      <c r="JU47" s="120"/>
      <c r="JV47" s="120"/>
      <c r="JW47" s="120"/>
      <c r="JX47" s="120"/>
      <c r="JY47" s="120"/>
      <c r="JZ47" s="120"/>
      <c r="KA47" s="120"/>
      <c r="KB47" s="120"/>
      <c r="KC47" s="120"/>
      <c r="KD47" s="120"/>
      <c r="KE47" s="120"/>
      <c r="KF47" s="120"/>
      <c r="KG47" s="120"/>
      <c r="KH47" s="120"/>
      <c r="KI47" s="120"/>
      <c r="KJ47" s="120"/>
      <c r="KK47" s="120"/>
      <c r="KL47" s="120"/>
      <c r="KM47" s="120"/>
      <c r="KN47" s="120"/>
      <c r="KO47" s="120"/>
      <c r="KP47" s="120"/>
      <c r="KQ47" s="120"/>
      <c r="KR47" s="120"/>
      <c r="KS47" s="120"/>
      <c r="KT47" s="120"/>
      <c r="KU47" s="120"/>
      <c r="KV47" s="120"/>
      <c r="KW47" s="120"/>
      <c r="KX47" s="120"/>
      <c r="KY47" s="120"/>
      <c r="KZ47" s="120"/>
      <c r="LA47" s="120"/>
      <c r="LB47" s="120"/>
      <c r="LC47" s="120"/>
      <c r="LD47" s="120"/>
      <c r="LE47" s="120"/>
      <c r="LF47" s="120"/>
      <c r="LG47" s="120"/>
      <c r="LH47" s="120"/>
      <c r="LI47" s="120"/>
      <c r="LJ47" s="120"/>
      <c r="LK47" s="120"/>
      <c r="LL47" s="120"/>
      <c r="LM47" s="120"/>
      <c r="LN47" s="120"/>
      <c r="LO47" s="120"/>
      <c r="LP47" s="120"/>
      <c r="LQ47" s="120"/>
      <c r="LR47" s="120"/>
      <c r="LS47" s="120"/>
      <c r="LT47" s="120"/>
      <c r="LU47" s="120"/>
      <c r="LV47" s="120"/>
      <c r="LW47" s="120"/>
      <c r="LX47" s="120"/>
      <c r="LY47" s="120"/>
      <c r="LZ47" s="120"/>
      <c r="MA47" s="120"/>
      <c r="MB47" s="120"/>
      <c r="MC47" s="120"/>
      <c r="MD47" s="120"/>
      <c r="ME47" s="120"/>
      <c r="MF47" s="120"/>
      <c r="MG47" s="120"/>
      <c r="MH47" s="120"/>
      <c r="MI47" s="120"/>
      <c r="MJ47" s="120"/>
      <c r="MK47" s="120"/>
      <c r="ML47" s="120"/>
      <c r="MM47" s="120"/>
      <c r="MN47" s="120"/>
      <c r="MO47" s="120"/>
      <c r="MP47" s="120"/>
      <c r="MQ47" s="120"/>
      <c r="MR47" s="120"/>
      <c r="MS47" s="120"/>
      <c r="MT47" s="120"/>
      <c r="MU47" s="120"/>
      <c r="MV47" s="120"/>
      <c r="MW47" s="120"/>
      <c r="MX47" s="120"/>
      <c r="MY47" s="120"/>
      <c r="MZ47" s="120"/>
      <c r="NA47" s="120"/>
      <c r="NB47" s="120"/>
      <c r="NC47" s="120"/>
      <c r="ND47" s="120"/>
      <c r="NE47" s="120"/>
      <c r="NF47" s="120"/>
      <c r="NG47" s="120"/>
      <c r="NH47" s="120"/>
      <c r="NI47" s="120"/>
      <c r="NJ47" s="120"/>
      <c r="NK47" s="120"/>
      <c r="NL47" s="120"/>
      <c r="NM47" s="120"/>
      <c r="NN47" s="120"/>
      <c r="NO47" s="120"/>
      <c r="NP47" s="120"/>
      <c r="NQ47" s="120"/>
      <c r="NR47" s="120"/>
      <c r="NS47" s="120"/>
      <c r="NT47" s="120"/>
      <c r="NU47" s="120"/>
      <c r="NV47" s="120"/>
      <c r="NW47" s="120"/>
      <c r="NX47" s="120"/>
      <c r="NY47" s="120"/>
      <c r="NZ47" s="120"/>
      <c r="OA47" s="120"/>
      <c r="OB47" s="120"/>
      <c r="OC47" s="120"/>
      <c r="OD47" s="120"/>
      <c r="OE47" s="120"/>
      <c r="OF47" s="120"/>
      <c r="OG47" s="120"/>
      <c r="OH47" s="120"/>
      <c r="OI47" s="120"/>
      <c r="OJ47" s="120"/>
      <c r="OK47" s="120"/>
      <c r="OL47" s="120"/>
      <c r="OM47" s="120"/>
      <c r="ON47" s="120"/>
      <c r="OO47" s="120"/>
      <c r="OP47" s="120"/>
      <c r="OQ47" s="120"/>
      <c r="OR47" s="120"/>
      <c r="OS47" s="120"/>
      <c r="OT47" s="120"/>
      <c r="OU47" s="120"/>
      <c r="OV47" s="120"/>
      <c r="OW47" s="120"/>
      <c r="OX47" s="120"/>
      <c r="OY47" s="120"/>
      <c r="OZ47" s="120"/>
      <c r="PA47" s="120"/>
      <c r="PB47" s="120"/>
      <c r="PC47" s="120"/>
      <c r="PD47" s="120"/>
      <c r="PE47" s="120"/>
      <c r="PF47" s="120"/>
      <c r="PG47" s="120"/>
      <c r="PH47" s="120"/>
      <c r="PI47" s="120"/>
      <c r="PJ47" s="120"/>
      <c r="PK47" s="120"/>
      <c r="PL47" s="120"/>
      <c r="PM47" s="120"/>
      <c r="PN47" s="120"/>
      <c r="PO47" s="120"/>
      <c r="PP47" s="120"/>
      <c r="PQ47" s="120"/>
      <c r="PR47" s="120"/>
      <c r="PS47" s="120"/>
      <c r="PT47" s="120"/>
      <c r="PU47" s="120"/>
      <c r="PV47" s="120"/>
      <c r="PW47" s="120"/>
      <c r="PX47" s="120"/>
      <c r="PY47" s="120"/>
      <c r="PZ47" s="120"/>
      <c r="QA47" s="120"/>
      <c r="QB47" s="120"/>
      <c r="QC47" s="120"/>
      <c r="QD47" s="120"/>
      <c r="QE47" s="120"/>
      <c r="QF47" s="120"/>
      <c r="QG47" s="120"/>
      <c r="QH47" s="120"/>
      <c r="QI47" s="120"/>
      <c r="QJ47" s="120"/>
      <c r="QK47" s="120"/>
      <c r="QL47" s="120"/>
      <c r="QM47" s="120"/>
      <c r="QN47" s="120"/>
      <c r="QO47" s="120"/>
      <c r="QP47" s="120"/>
      <c r="QQ47" s="120"/>
      <c r="QR47" s="120"/>
      <c r="QS47" s="120"/>
      <c r="QT47" s="120"/>
      <c r="QU47" s="120"/>
      <c r="QV47" s="120"/>
      <c r="QW47" s="120"/>
      <c r="QX47" s="120"/>
      <c r="QY47" s="120"/>
      <c r="QZ47" s="120"/>
      <c r="RA47" s="120"/>
      <c r="RB47" s="120"/>
      <c r="RC47" s="120"/>
      <c r="RD47" s="120"/>
      <c r="RE47" s="120"/>
      <c r="RF47" s="120"/>
      <c r="RG47" s="120"/>
      <c r="RH47" s="120"/>
      <c r="RI47" s="120"/>
      <c r="RJ47" s="120"/>
      <c r="RK47" s="120"/>
      <c r="RL47" s="120"/>
      <c r="RM47" s="120"/>
      <c r="RN47" s="120"/>
      <c r="RO47" s="120"/>
      <c r="RP47" s="120"/>
      <c r="RQ47" s="120"/>
      <c r="RR47" s="120"/>
      <c r="RS47" s="120"/>
      <c r="RT47" s="120"/>
      <c r="RU47" s="120"/>
      <c r="RV47" s="120"/>
      <c r="RW47" s="120"/>
      <c r="RX47" s="120"/>
      <c r="RY47" s="120"/>
      <c r="RZ47" s="120"/>
      <c r="SA47" s="120"/>
      <c r="SB47" s="120"/>
      <c r="SC47" s="120"/>
      <c r="SD47" s="120"/>
      <c r="SE47" s="120"/>
      <c r="SF47" s="120"/>
      <c r="SG47" s="120"/>
      <c r="SH47" s="120"/>
      <c r="SI47" s="120"/>
      <c r="SJ47" s="120"/>
      <c r="SK47" s="120"/>
      <c r="SL47" s="120"/>
      <c r="SM47" s="120"/>
      <c r="SN47" s="120"/>
      <c r="SO47" s="120"/>
      <c r="SP47" s="120"/>
      <c r="SQ47" s="120"/>
      <c r="SR47" s="120"/>
      <c r="SS47" s="120"/>
      <c r="ST47" s="120"/>
      <c r="SU47" s="120"/>
      <c r="SV47" s="120"/>
      <c r="SW47" s="120"/>
      <c r="SX47" s="120"/>
      <c r="SY47" s="120"/>
      <c r="SZ47" s="120"/>
      <c r="TA47" s="120"/>
      <c r="TB47" s="120"/>
      <c r="TC47" s="120"/>
      <c r="TD47" s="120"/>
      <c r="TE47" s="120"/>
      <c r="TF47" s="120"/>
      <c r="TG47" s="120"/>
      <c r="TH47" s="120"/>
      <c r="TI47" s="120"/>
      <c r="TJ47" s="120"/>
      <c r="TK47" s="120"/>
      <c r="TL47" s="120"/>
      <c r="TM47" s="120"/>
      <c r="TN47" s="120"/>
      <c r="TO47" s="120"/>
      <c r="TP47" s="120"/>
      <c r="TQ47" s="120"/>
      <c r="TR47" s="120"/>
      <c r="TS47" s="120"/>
      <c r="TT47" s="120"/>
      <c r="TU47" s="120"/>
      <c r="TV47" s="120"/>
      <c r="TW47" s="120"/>
      <c r="TX47" s="120"/>
      <c r="TY47" s="120"/>
      <c r="TZ47" s="120"/>
      <c r="UA47" s="120"/>
      <c r="UB47" s="120"/>
      <c r="UC47" s="120"/>
      <c r="UD47" s="120"/>
      <c r="UE47" s="120"/>
      <c r="UF47" s="120"/>
      <c r="UG47" s="120"/>
      <c r="UH47" s="120"/>
      <c r="UI47" s="120"/>
      <c r="UJ47" s="120"/>
      <c r="UK47" s="120"/>
      <c r="UL47" s="120"/>
      <c r="UM47" s="120"/>
      <c r="UN47" s="120"/>
      <c r="UO47" s="120"/>
      <c r="UP47" s="120"/>
      <c r="UQ47" s="120"/>
      <c r="UR47" s="120"/>
      <c r="US47" s="120"/>
      <c r="UT47" s="120"/>
      <c r="UU47" s="120"/>
      <c r="UV47" s="120"/>
      <c r="UW47" s="120"/>
      <c r="UX47" s="120"/>
      <c r="UY47" s="120"/>
      <c r="UZ47" s="120"/>
      <c r="VA47" s="120"/>
      <c r="VB47" s="120"/>
      <c r="VC47" s="120"/>
      <c r="VD47" s="120"/>
      <c r="VE47" s="120"/>
      <c r="VF47" s="120"/>
      <c r="VG47" s="120"/>
      <c r="VH47" s="120"/>
      <c r="VI47" s="120"/>
      <c r="VJ47" s="120"/>
      <c r="VK47" s="120"/>
      <c r="VL47" s="120"/>
      <c r="VM47" s="120"/>
      <c r="VN47" s="120"/>
      <c r="VO47" s="120"/>
      <c r="VP47" s="120"/>
      <c r="VQ47" s="120"/>
      <c r="VR47" s="120"/>
      <c r="VS47" s="120"/>
      <c r="VT47" s="120"/>
      <c r="VU47" s="120"/>
      <c r="VV47" s="120"/>
      <c r="VW47" s="120"/>
      <c r="VX47" s="120"/>
      <c r="VY47" s="120"/>
      <c r="VZ47" s="120"/>
      <c r="WA47" s="120"/>
      <c r="WB47" s="120"/>
      <c r="WC47" s="120"/>
      <c r="WD47" s="120"/>
      <c r="WE47" s="120"/>
      <c r="WF47" s="120"/>
      <c r="WG47" s="120"/>
      <c r="WH47" s="120"/>
      <c r="WI47" s="120"/>
      <c r="WJ47" s="120"/>
      <c r="WK47" s="120"/>
      <c r="WL47" s="120"/>
      <c r="WM47" s="120"/>
      <c r="WN47" s="120"/>
      <c r="WO47" s="120"/>
      <c r="WP47" s="120"/>
      <c r="WQ47" s="120"/>
      <c r="WR47" s="120"/>
      <c r="WS47" s="120"/>
      <c r="WT47" s="120"/>
      <c r="WU47" s="120"/>
      <c r="WV47" s="120"/>
      <c r="WW47" s="120"/>
      <c r="WX47" s="120"/>
      <c r="WY47" s="120"/>
      <c r="WZ47" s="120"/>
      <c r="XA47" s="120"/>
      <c r="XB47" s="120"/>
      <c r="XC47" s="120"/>
      <c r="XD47" s="120"/>
      <c r="XE47" s="120"/>
      <c r="XF47" s="120"/>
      <c r="XG47" s="120"/>
      <c r="XH47" s="120"/>
      <c r="XI47" s="120"/>
      <c r="XJ47" s="120"/>
      <c r="XK47" s="120"/>
      <c r="XL47" s="120"/>
      <c r="XM47" s="120"/>
      <c r="XN47" s="120"/>
      <c r="XO47" s="120"/>
      <c r="XP47" s="120"/>
      <c r="XQ47" s="120"/>
      <c r="XR47" s="120"/>
      <c r="XS47" s="120"/>
      <c r="XT47" s="120"/>
      <c r="XU47" s="120"/>
      <c r="XV47" s="120"/>
      <c r="XW47" s="120"/>
      <c r="XX47" s="120"/>
      <c r="XY47" s="120"/>
      <c r="XZ47" s="120"/>
      <c r="YA47" s="120"/>
      <c r="YB47" s="120"/>
      <c r="YC47" s="120"/>
      <c r="YD47" s="120"/>
      <c r="YE47" s="120"/>
      <c r="YF47" s="120"/>
      <c r="YG47" s="120"/>
      <c r="YH47" s="120"/>
      <c r="YI47" s="120"/>
      <c r="YJ47" s="120"/>
      <c r="YK47" s="120"/>
      <c r="YL47" s="120"/>
      <c r="YM47" s="120"/>
      <c r="YN47" s="120"/>
      <c r="YO47" s="120"/>
      <c r="YP47" s="120"/>
      <c r="YQ47" s="120"/>
      <c r="YR47" s="120"/>
      <c r="YS47" s="120"/>
      <c r="YT47" s="120"/>
      <c r="YU47" s="120"/>
      <c r="YV47" s="120"/>
      <c r="YW47" s="120"/>
      <c r="YX47" s="120"/>
      <c r="YY47" s="120"/>
      <c r="YZ47" s="120"/>
      <c r="ZA47" s="120"/>
      <c r="ZB47" s="120"/>
      <c r="ZC47" s="120"/>
      <c r="ZD47" s="120"/>
      <c r="ZE47" s="120"/>
      <c r="ZF47" s="120"/>
      <c r="ZG47" s="120"/>
      <c r="ZH47" s="120"/>
      <c r="ZI47" s="120"/>
      <c r="ZJ47" s="120"/>
      <c r="ZK47" s="120"/>
      <c r="ZL47" s="120"/>
      <c r="ZM47" s="120"/>
      <c r="ZN47" s="120"/>
      <c r="ZO47" s="120"/>
      <c r="ZP47" s="120"/>
      <c r="ZQ47" s="120"/>
      <c r="ZR47" s="120"/>
      <c r="ZS47" s="120"/>
      <c r="ZT47" s="120"/>
      <c r="ZU47" s="120"/>
      <c r="ZV47" s="120"/>
      <c r="ZW47" s="120"/>
      <c r="ZX47" s="120"/>
      <c r="ZY47" s="120"/>
      <c r="ZZ47" s="120"/>
      <c r="AAA47" s="120"/>
      <c r="AAB47" s="120"/>
      <c r="AAC47" s="120"/>
      <c r="AAD47" s="120"/>
      <c r="AAE47" s="120"/>
      <c r="AAF47" s="120"/>
      <c r="AAG47" s="120"/>
      <c r="AAH47" s="120"/>
      <c r="AAI47" s="120"/>
      <c r="AAJ47" s="120"/>
      <c r="AAK47" s="120"/>
      <c r="AAL47" s="120"/>
      <c r="AAM47" s="120"/>
      <c r="AAN47" s="120"/>
      <c r="AAO47" s="120"/>
      <c r="AAP47" s="120"/>
      <c r="AAQ47" s="120"/>
      <c r="AAR47" s="120"/>
      <c r="AAS47" s="120"/>
      <c r="AAT47" s="120"/>
      <c r="AAU47" s="120"/>
      <c r="AAV47" s="120"/>
      <c r="AAW47" s="120"/>
      <c r="AAX47" s="120"/>
      <c r="AAY47" s="120"/>
      <c r="AAZ47" s="120"/>
      <c r="ABA47" s="120"/>
      <c r="ABB47" s="120"/>
      <c r="ABC47" s="120"/>
      <c r="ABD47" s="120"/>
      <c r="ABE47" s="120"/>
      <c r="ABF47" s="120"/>
      <c r="ABG47" s="120"/>
      <c r="ABH47" s="120"/>
      <c r="ABI47" s="120"/>
      <c r="ABJ47" s="120"/>
      <c r="ABK47" s="120"/>
      <c r="ABL47" s="120"/>
      <c r="ABM47" s="120"/>
      <c r="ABN47" s="120"/>
      <c r="ABO47" s="120"/>
      <c r="ABP47" s="120"/>
      <c r="ABQ47" s="120"/>
      <c r="ABR47" s="120"/>
      <c r="ABS47" s="120"/>
      <c r="ABT47" s="120"/>
      <c r="ABU47" s="120"/>
      <c r="ABV47" s="120"/>
      <c r="ABW47" s="120"/>
      <c r="ABX47" s="120"/>
      <c r="ABY47" s="120"/>
      <c r="ABZ47" s="120"/>
      <c r="ACA47" s="120"/>
      <c r="ACB47" s="120"/>
      <c r="ACC47" s="120"/>
      <c r="ACD47" s="120"/>
      <c r="ACE47" s="120"/>
      <c r="ACF47" s="120"/>
      <c r="ACG47" s="120"/>
      <c r="ACH47" s="120"/>
      <c r="ACI47" s="120"/>
      <c r="ACJ47" s="120"/>
      <c r="ACK47" s="120"/>
      <c r="ACL47" s="120"/>
      <c r="ACM47" s="120"/>
      <c r="ACN47" s="120"/>
      <c r="ACO47" s="120"/>
      <c r="ACP47" s="120"/>
      <c r="ACQ47" s="120"/>
      <c r="ACR47" s="120"/>
      <c r="ACS47" s="120"/>
      <c r="ACT47" s="120"/>
      <c r="ACU47" s="120"/>
      <c r="ACV47" s="120"/>
      <c r="ACW47" s="120"/>
      <c r="ACX47" s="120"/>
      <c r="ACY47" s="120"/>
      <c r="ACZ47" s="120"/>
      <c r="ADA47" s="120"/>
      <c r="ADB47" s="120"/>
      <c r="ADC47" s="120"/>
      <c r="ADD47" s="120"/>
      <c r="ADE47" s="120"/>
      <c r="ADF47" s="120"/>
      <c r="ADG47" s="120"/>
      <c r="ADH47" s="120"/>
      <c r="ADI47" s="120"/>
      <c r="ADJ47" s="120"/>
      <c r="ADK47" s="120"/>
      <c r="ADL47" s="120"/>
      <c r="ADM47" s="120"/>
      <c r="ADN47" s="120"/>
      <c r="ADO47" s="120"/>
      <c r="ADP47" s="120"/>
      <c r="ADQ47" s="120"/>
      <c r="ADR47" s="120"/>
      <c r="ADS47" s="120"/>
      <c r="ADT47" s="120"/>
      <c r="ADU47" s="120"/>
      <c r="ADV47" s="120"/>
      <c r="ADW47" s="120"/>
      <c r="ADX47" s="120"/>
      <c r="ADY47" s="120"/>
      <c r="ADZ47" s="120"/>
      <c r="AEA47" s="120"/>
      <c r="AEB47" s="120"/>
      <c r="AEC47" s="120"/>
      <c r="AED47" s="120"/>
      <c r="AEE47" s="120"/>
      <c r="AEF47" s="120"/>
      <c r="AEG47" s="120"/>
      <c r="AEH47" s="120"/>
      <c r="AEI47" s="120"/>
      <c r="AEJ47" s="120"/>
      <c r="AEK47" s="120"/>
      <c r="AEL47" s="120"/>
      <c r="AEM47" s="120"/>
      <c r="AEN47" s="120"/>
      <c r="AEO47" s="120"/>
      <c r="AEP47" s="120"/>
      <c r="AEQ47" s="120"/>
      <c r="AER47" s="120"/>
      <c r="AES47" s="120"/>
      <c r="AET47" s="120"/>
      <c r="AEU47" s="120"/>
      <c r="AEV47" s="120"/>
      <c r="AEW47" s="120"/>
      <c r="AEX47" s="120"/>
      <c r="AEY47" s="120"/>
      <c r="AEZ47" s="120"/>
      <c r="AFA47" s="120"/>
      <c r="AFB47" s="120"/>
      <c r="AFC47" s="120"/>
      <c r="AFD47" s="120"/>
      <c r="AFE47" s="120"/>
      <c r="AFF47" s="120"/>
      <c r="AFG47" s="120"/>
      <c r="AFH47" s="120"/>
      <c r="AFI47" s="120"/>
      <c r="AFJ47" s="120"/>
      <c r="AFK47" s="120"/>
      <c r="AFL47" s="120"/>
      <c r="AFM47" s="120"/>
      <c r="AFN47" s="120"/>
      <c r="AFO47" s="120"/>
      <c r="AFP47" s="120"/>
      <c r="AFQ47" s="120"/>
      <c r="AFR47" s="120"/>
      <c r="AFS47" s="120"/>
      <c r="AFT47" s="120"/>
      <c r="AFU47" s="120"/>
      <c r="AFV47" s="120"/>
      <c r="AFW47" s="120"/>
      <c r="AFX47" s="120"/>
      <c r="AFY47" s="120"/>
      <c r="AFZ47" s="120"/>
      <c r="AGA47" s="120"/>
      <c r="AGB47" s="120"/>
      <c r="AGC47" s="120"/>
      <c r="AGD47" s="120"/>
      <c r="AGE47" s="120"/>
      <c r="AGF47" s="120"/>
      <c r="AGG47" s="120"/>
      <c r="AGH47" s="120"/>
      <c r="AGI47" s="120"/>
      <c r="AGJ47" s="120"/>
      <c r="AGK47" s="120"/>
      <c r="AGL47" s="120"/>
      <c r="AGM47" s="120"/>
      <c r="AGN47" s="120"/>
      <c r="AGO47" s="120"/>
      <c r="AGP47" s="120"/>
      <c r="AGQ47" s="120"/>
      <c r="AGR47" s="120"/>
      <c r="AGS47" s="120"/>
      <c r="AGT47" s="120"/>
      <c r="AGU47" s="120"/>
      <c r="AGV47" s="120"/>
      <c r="AGW47" s="120"/>
      <c r="AGX47" s="120"/>
      <c r="AGY47" s="120"/>
      <c r="AGZ47" s="120"/>
      <c r="AHA47" s="120"/>
      <c r="AHB47" s="120"/>
      <c r="AHC47" s="120"/>
      <c r="AHD47" s="120"/>
      <c r="AHE47" s="120"/>
      <c r="AHF47" s="120"/>
      <c r="AHG47" s="120"/>
      <c r="AHH47" s="120"/>
      <c r="AHI47" s="120"/>
      <c r="AHJ47" s="120"/>
      <c r="AHK47" s="120"/>
      <c r="AHL47" s="120"/>
      <c r="AHM47" s="120"/>
      <c r="AHN47" s="120"/>
      <c r="AHO47" s="120"/>
      <c r="AHP47" s="120"/>
      <c r="AHQ47" s="120"/>
      <c r="AHR47" s="120"/>
      <c r="AHS47" s="120"/>
      <c r="AHT47" s="120"/>
      <c r="AHU47" s="120"/>
      <c r="AHV47" s="120"/>
      <c r="AHW47" s="120"/>
      <c r="AHX47" s="120"/>
      <c r="AHY47" s="120"/>
      <c r="AHZ47" s="120"/>
      <c r="AIA47" s="120"/>
      <c r="AIB47" s="120"/>
      <c r="AIC47" s="120"/>
      <c r="AID47" s="120"/>
      <c r="AIE47" s="120"/>
      <c r="AIF47" s="120"/>
      <c r="AIG47" s="120"/>
      <c r="AIH47" s="120"/>
      <c r="AII47" s="120"/>
      <c r="AIJ47" s="120"/>
      <c r="AIK47" s="120"/>
      <c r="AIL47" s="120"/>
      <c r="AIM47" s="120"/>
      <c r="AIN47" s="120"/>
      <c r="AIO47" s="120"/>
      <c r="AIP47" s="120"/>
      <c r="AIQ47" s="120"/>
      <c r="AIR47" s="120"/>
      <c r="AIS47" s="120"/>
      <c r="AIT47" s="120"/>
      <c r="AIU47" s="120"/>
      <c r="AIV47" s="120"/>
      <c r="AIW47" s="120"/>
      <c r="AIX47" s="120"/>
      <c r="AIY47" s="120"/>
      <c r="AIZ47" s="120"/>
      <c r="AJA47" s="120"/>
      <c r="AJB47" s="120"/>
      <c r="AJC47" s="120"/>
      <c r="AJD47" s="120"/>
      <c r="AJE47" s="120"/>
      <c r="AJF47" s="120"/>
      <c r="AJG47" s="120"/>
      <c r="AJH47" s="120"/>
      <c r="AJI47" s="120"/>
      <c r="AJJ47" s="120"/>
      <c r="AJK47" s="120"/>
      <c r="AJL47" s="120"/>
      <c r="AJM47" s="120"/>
      <c r="AJN47" s="120"/>
      <c r="AJO47" s="120"/>
      <c r="AJP47" s="120"/>
      <c r="AJQ47" s="120"/>
      <c r="AJR47" s="120"/>
      <c r="AJS47" s="120"/>
      <c r="AJT47" s="120"/>
      <c r="AJU47" s="120"/>
      <c r="AJV47" s="120"/>
      <c r="AJW47" s="120"/>
      <c r="AJX47" s="120"/>
      <c r="AJY47" s="120"/>
      <c r="AJZ47" s="120"/>
      <c r="AKA47" s="120"/>
      <c r="AKB47" s="120"/>
      <c r="AKC47" s="120"/>
      <c r="AKD47" s="120"/>
      <c r="AKE47" s="120"/>
      <c r="AKF47" s="120"/>
      <c r="AKG47" s="120"/>
      <c r="AKH47" s="120"/>
      <c r="AKI47" s="120"/>
      <c r="AKJ47" s="120"/>
      <c r="AKK47" s="120"/>
      <c r="AKL47" s="120"/>
      <c r="AKM47" s="120"/>
      <c r="AKN47" s="120"/>
      <c r="AKO47" s="120"/>
      <c r="AKP47" s="120"/>
      <c r="AKQ47" s="120"/>
      <c r="AKR47" s="120"/>
      <c r="AKS47" s="120"/>
      <c r="AKT47" s="120"/>
      <c r="AKU47" s="120"/>
      <c r="AKV47" s="120"/>
      <c r="AKW47" s="120"/>
      <c r="AKX47" s="120"/>
      <c r="AKY47" s="120"/>
      <c r="AKZ47" s="120"/>
      <c r="ALA47" s="120"/>
      <c r="ALB47" s="120"/>
      <c r="ALC47" s="120"/>
      <c r="ALD47" s="120"/>
      <c r="ALE47" s="120"/>
      <c r="ALF47" s="120"/>
      <c r="ALG47" s="120"/>
      <c r="ALH47" s="120"/>
      <c r="ALI47" s="120"/>
      <c r="ALJ47" s="120"/>
      <c r="ALK47" s="120"/>
      <c r="ALL47" s="120"/>
      <c r="ALM47" s="120"/>
      <c r="ALN47" s="120"/>
      <c r="ALO47" s="120"/>
      <c r="ALP47" s="120"/>
      <c r="ALQ47" s="120"/>
      <c r="ALR47" s="120"/>
      <c r="ALS47" s="120"/>
      <c r="ALT47" s="120"/>
      <c r="ALU47" s="120"/>
      <c r="ALV47" s="120"/>
      <c r="ALW47" s="120"/>
      <c r="ALX47" s="120"/>
      <c r="ALY47" s="120"/>
      <c r="ALZ47" s="120"/>
      <c r="AMA47" s="120"/>
      <c r="AMB47" s="120"/>
      <c r="AMC47" s="120"/>
      <c r="AMD47" s="120"/>
      <c r="AME47" s="120"/>
      <c r="AMF47" s="120"/>
      <c r="AMG47" s="120"/>
      <c r="AMH47" s="120"/>
      <c r="AMI47" s="120"/>
      <c r="AMJ47" s="120"/>
    </row>
    <row r="48" spans="1:1024" s="21" customFormat="1" x14ac:dyDescent="0.2">
      <c r="A48" s="123">
        <v>1</v>
      </c>
      <c r="B48" s="191" t="s">
        <v>228</v>
      </c>
      <c r="C48" s="127"/>
      <c r="D48" s="61"/>
      <c r="E48" s="61"/>
      <c r="F48" s="61"/>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c r="DR48" s="120"/>
      <c r="DS48" s="120"/>
      <c r="DT48" s="120"/>
      <c r="DU48" s="120"/>
      <c r="DV48" s="120"/>
      <c r="DW48" s="120"/>
      <c r="DX48" s="120"/>
      <c r="DY48" s="120"/>
      <c r="DZ48" s="120"/>
      <c r="EA48" s="120"/>
      <c r="EB48" s="120"/>
      <c r="EC48" s="120"/>
      <c r="ED48" s="120"/>
      <c r="EE48" s="120"/>
      <c r="EF48" s="120"/>
      <c r="EG48" s="120"/>
      <c r="EH48" s="120"/>
      <c r="EI48" s="120"/>
      <c r="EJ48" s="120"/>
      <c r="EK48" s="120"/>
      <c r="EL48" s="120"/>
      <c r="EM48" s="120"/>
      <c r="EN48" s="120"/>
      <c r="EO48" s="120"/>
      <c r="EP48" s="120"/>
      <c r="EQ48" s="120"/>
      <c r="ER48" s="120"/>
      <c r="ES48" s="120"/>
      <c r="ET48" s="120"/>
      <c r="EU48" s="120"/>
      <c r="EV48" s="120"/>
      <c r="EW48" s="120"/>
      <c r="EX48" s="120"/>
      <c r="EY48" s="120"/>
      <c r="EZ48" s="120"/>
      <c r="FA48" s="120"/>
      <c r="FB48" s="120"/>
      <c r="FC48" s="120"/>
      <c r="FD48" s="120"/>
      <c r="FE48" s="120"/>
      <c r="FF48" s="120"/>
      <c r="FG48" s="120"/>
      <c r="FH48" s="120"/>
      <c r="FI48" s="120"/>
      <c r="FJ48" s="120"/>
      <c r="FK48" s="120"/>
      <c r="FL48" s="120"/>
      <c r="FM48" s="120"/>
      <c r="FN48" s="120"/>
      <c r="FO48" s="120"/>
      <c r="FP48" s="120"/>
      <c r="FQ48" s="120"/>
      <c r="FR48" s="120"/>
      <c r="FS48" s="120"/>
      <c r="FT48" s="120"/>
      <c r="FU48" s="120"/>
      <c r="FV48" s="120"/>
      <c r="FW48" s="120"/>
      <c r="FX48" s="120"/>
      <c r="FY48" s="120"/>
      <c r="FZ48" s="120"/>
      <c r="GA48" s="120"/>
      <c r="GB48" s="120"/>
      <c r="GC48" s="120"/>
      <c r="GD48" s="120"/>
      <c r="GE48" s="120"/>
      <c r="GF48" s="120"/>
      <c r="GG48" s="120"/>
      <c r="GH48" s="120"/>
      <c r="GI48" s="120"/>
      <c r="GJ48" s="120"/>
      <c r="GK48" s="120"/>
      <c r="GL48" s="120"/>
      <c r="GM48" s="120"/>
      <c r="GN48" s="120"/>
      <c r="GO48" s="120"/>
      <c r="GP48" s="120"/>
      <c r="GQ48" s="120"/>
      <c r="GR48" s="120"/>
      <c r="GS48" s="120"/>
      <c r="GT48" s="120"/>
      <c r="GU48" s="120"/>
      <c r="GV48" s="120"/>
      <c r="GW48" s="120"/>
      <c r="GX48" s="120"/>
      <c r="GY48" s="120"/>
      <c r="GZ48" s="120"/>
      <c r="HA48" s="120"/>
      <c r="HB48" s="120"/>
      <c r="HC48" s="120"/>
      <c r="HD48" s="120"/>
      <c r="HE48" s="120"/>
      <c r="HF48" s="120"/>
      <c r="HG48" s="120"/>
      <c r="HH48" s="120"/>
      <c r="HI48" s="120"/>
      <c r="HJ48" s="120"/>
      <c r="HK48" s="120"/>
      <c r="HL48" s="120"/>
      <c r="HM48" s="120"/>
      <c r="HN48" s="120"/>
      <c r="HO48" s="120"/>
      <c r="HP48" s="120"/>
      <c r="HQ48" s="120"/>
      <c r="HR48" s="120"/>
      <c r="HS48" s="120"/>
      <c r="HT48" s="120"/>
      <c r="HU48" s="120"/>
      <c r="HV48" s="120"/>
      <c r="HW48" s="120"/>
      <c r="HX48" s="120"/>
      <c r="HY48" s="120"/>
      <c r="HZ48" s="120"/>
      <c r="IA48" s="120"/>
      <c r="IB48" s="120"/>
      <c r="IC48" s="120"/>
      <c r="ID48" s="120"/>
      <c r="IE48" s="120"/>
      <c r="IF48" s="120"/>
      <c r="IG48" s="120"/>
      <c r="IH48" s="120"/>
      <c r="II48" s="120"/>
      <c r="IJ48" s="120"/>
      <c r="IK48" s="120"/>
      <c r="IL48" s="120"/>
      <c r="IM48" s="120"/>
      <c r="IN48" s="120"/>
      <c r="IO48" s="120"/>
      <c r="IP48" s="120"/>
      <c r="IQ48" s="120"/>
      <c r="IR48" s="120"/>
      <c r="IS48" s="120"/>
      <c r="IT48" s="120"/>
      <c r="IU48" s="120"/>
      <c r="IV48" s="120"/>
      <c r="IW48" s="120"/>
      <c r="IX48" s="120"/>
      <c r="IY48" s="120"/>
      <c r="IZ48" s="120"/>
      <c r="JA48" s="120"/>
      <c r="JB48" s="120"/>
      <c r="JC48" s="120"/>
      <c r="JD48" s="120"/>
      <c r="JE48" s="120"/>
      <c r="JF48" s="120"/>
      <c r="JG48" s="120"/>
      <c r="JH48" s="120"/>
      <c r="JI48" s="120"/>
      <c r="JJ48" s="120"/>
      <c r="JK48" s="120"/>
      <c r="JL48" s="120"/>
      <c r="JM48" s="120"/>
      <c r="JN48" s="120"/>
      <c r="JO48" s="120"/>
      <c r="JP48" s="120"/>
      <c r="JQ48" s="120"/>
      <c r="JR48" s="120"/>
      <c r="JS48" s="120"/>
      <c r="JT48" s="120"/>
      <c r="JU48" s="120"/>
      <c r="JV48" s="120"/>
      <c r="JW48" s="120"/>
      <c r="JX48" s="120"/>
      <c r="JY48" s="120"/>
      <c r="JZ48" s="120"/>
      <c r="KA48" s="120"/>
      <c r="KB48" s="120"/>
      <c r="KC48" s="120"/>
      <c r="KD48" s="120"/>
      <c r="KE48" s="120"/>
      <c r="KF48" s="120"/>
      <c r="KG48" s="120"/>
      <c r="KH48" s="120"/>
      <c r="KI48" s="120"/>
      <c r="KJ48" s="120"/>
      <c r="KK48" s="120"/>
      <c r="KL48" s="120"/>
      <c r="KM48" s="120"/>
      <c r="KN48" s="120"/>
      <c r="KO48" s="120"/>
      <c r="KP48" s="120"/>
      <c r="KQ48" s="120"/>
      <c r="KR48" s="120"/>
      <c r="KS48" s="120"/>
      <c r="KT48" s="120"/>
      <c r="KU48" s="120"/>
      <c r="KV48" s="120"/>
      <c r="KW48" s="120"/>
      <c r="KX48" s="120"/>
      <c r="KY48" s="120"/>
      <c r="KZ48" s="120"/>
      <c r="LA48" s="120"/>
      <c r="LB48" s="120"/>
      <c r="LC48" s="120"/>
      <c r="LD48" s="120"/>
      <c r="LE48" s="120"/>
      <c r="LF48" s="120"/>
      <c r="LG48" s="120"/>
      <c r="LH48" s="120"/>
      <c r="LI48" s="120"/>
      <c r="LJ48" s="120"/>
      <c r="LK48" s="120"/>
      <c r="LL48" s="120"/>
      <c r="LM48" s="120"/>
      <c r="LN48" s="120"/>
      <c r="LO48" s="120"/>
      <c r="LP48" s="120"/>
      <c r="LQ48" s="120"/>
      <c r="LR48" s="120"/>
      <c r="LS48" s="120"/>
      <c r="LT48" s="120"/>
      <c r="LU48" s="120"/>
      <c r="LV48" s="120"/>
      <c r="LW48" s="120"/>
      <c r="LX48" s="120"/>
      <c r="LY48" s="120"/>
      <c r="LZ48" s="120"/>
      <c r="MA48" s="120"/>
      <c r="MB48" s="120"/>
      <c r="MC48" s="120"/>
      <c r="MD48" s="120"/>
      <c r="ME48" s="120"/>
      <c r="MF48" s="120"/>
      <c r="MG48" s="120"/>
      <c r="MH48" s="120"/>
      <c r="MI48" s="120"/>
      <c r="MJ48" s="120"/>
      <c r="MK48" s="120"/>
      <c r="ML48" s="120"/>
      <c r="MM48" s="120"/>
      <c r="MN48" s="120"/>
      <c r="MO48" s="120"/>
      <c r="MP48" s="120"/>
      <c r="MQ48" s="120"/>
      <c r="MR48" s="120"/>
      <c r="MS48" s="120"/>
      <c r="MT48" s="120"/>
      <c r="MU48" s="120"/>
      <c r="MV48" s="120"/>
      <c r="MW48" s="120"/>
      <c r="MX48" s="120"/>
      <c r="MY48" s="120"/>
      <c r="MZ48" s="120"/>
      <c r="NA48" s="120"/>
      <c r="NB48" s="120"/>
      <c r="NC48" s="120"/>
      <c r="ND48" s="120"/>
      <c r="NE48" s="120"/>
      <c r="NF48" s="120"/>
      <c r="NG48" s="120"/>
      <c r="NH48" s="120"/>
      <c r="NI48" s="120"/>
      <c r="NJ48" s="120"/>
      <c r="NK48" s="120"/>
      <c r="NL48" s="120"/>
      <c r="NM48" s="120"/>
      <c r="NN48" s="120"/>
      <c r="NO48" s="120"/>
      <c r="NP48" s="120"/>
      <c r="NQ48" s="120"/>
      <c r="NR48" s="120"/>
      <c r="NS48" s="120"/>
      <c r="NT48" s="120"/>
      <c r="NU48" s="120"/>
      <c r="NV48" s="120"/>
      <c r="NW48" s="120"/>
      <c r="NX48" s="120"/>
      <c r="NY48" s="120"/>
      <c r="NZ48" s="120"/>
      <c r="OA48" s="120"/>
      <c r="OB48" s="120"/>
      <c r="OC48" s="120"/>
      <c r="OD48" s="120"/>
      <c r="OE48" s="120"/>
      <c r="OF48" s="120"/>
      <c r="OG48" s="120"/>
      <c r="OH48" s="120"/>
      <c r="OI48" s="120"/>
      <c r="OJ48" s="120"/>
      <c r="OK48" s="120"/>
      <c r="OL48" s="120"/>
      <c r="OM48" s="120"/>
      <c r="ON48" s="120"/>
      <c r="OO48" s="120"/>
      <c r="OP48" s="120"/>
      <c r="OQ48" s="120"/>
      <c r="OR48" s="120"/>
      <c r="OS48" s="120"/>
      <c r="OT48" s="120"/>
      <c r="OU48" s="120"/>
      <c r="OV48" s="120"/>
      <c r="OW48" s="120"/>
      <c r="OX48" s="120"/>
      <c r="OY48" s="120"/>
      <c r="OZ48" s="120"/>
      <c r="PA48" s="120"/>
      <c r="PB48" s="120"/>
      <c r="PC48" s="120"/>
      <c r="PD48" s="120"/>
      <c r="PE48" s="120"/>
      <c r="PF48" s="120"/>
      <c r="PG48" s="120"/>
      <c r="PH48" s="120"/>
      <c r="PI48" s="120"/>
      <c r="PJ48" s="120"/>
      <c r="PK48" s="120"/>
      <c r="PL48" s="120"/>
      <c r="PM48" s="120"/>
      <c r="PN48" s="120"/>
      <c r="PO48" s="120"/>
      <c r="PP48" s="120"/>
      <c r="PQ48" s="120"/>
      <c r="PR48" s="120"/>
      <c r="PS48" s="120"/>
      <c r="PT48" s="120"/>
      <c r="PU48" s="120"/>
      <c r="PV48" s="120"/>
      <c r="PW48" s="120"/>
      <c r="PX48" s="120"/>
      <c r="PY48" s="120"/>
      <c r="PZ48" s="120"/>
      <c r="QA48" s="120"/>
      <c r="QB48" s="120"/>
      <c r="QC48" s="120"/>
      <c r="QD48" s="120"/>
      <c r="QE48" s="120"/>
      <c r="QF48" s="120"/>
      <c r="QG48" s="120"/>
      <c r="QH48" s="120"/>
      <c r="QI48" s="120"/>
      <c r="QJ48" s="120"/>
      <c r="QK48" s="120"/>
      <c r="QL48" s="120"/>
      <c r="QM48" s="120"/>
      <c r="QN48" s="120"/>
      <c r="QO48" s="120"/>
      <c r="QP48" s="120"/>
      <c r="QQ48" s="120"/>
      <c r="QR48" s="120"/>
      <c r="QS48" s="120"/>
      <c r="QT48" s="120"/>
      <c r="QU48" s="120"/>
      <c r="QV48" s="120"/>
      <c r="QW48" s="120"/>
      <c r="QX48" s="120"/>
      <c r="QY48" s="120"/>
      <c r="QZ48" s="120"/>
      <c r="RA48" s="120"/>
      <c r="RB48" s="120"/>
      <c r="RC48" s="120"/>
      <c r="RD48" s="120"/>
      <c r="RE48" s="120"/>
      <c r="RF48" s="120"/>
      <c r="RG48" s="120"/>
      <c r="RH48" s="120"/>
      <c r="RI48" s="120"/>
      <c r="RJ48" s="120"/>
      <c r="RK48" s="120"/>
      <c r="RL48" s="120"/>
      <c r="RM48" s="120"/>
      <c r="RN48" s="120"/>
      <c r="RO48" s="120"/>
      <c r="RP48" s="120"/>
      <c r="RQ48" s="120"/>
      <c r="RR48" s="120"/>
      <c r="RS48" s="120"/>
      <c r="RT48" s="120"/>
      <c r="RU48" s="120"/>
      <c r="RV48" s="120"/>
      <c r="RW48" s="120"/>
      <c r="RX48" s="120"/>
      <c r="RY48" s="120"/>
      <c r="RZ48" s="120"/>
      <c r="SA48" s="120"/>
      <c r="SB48" s="120"/>
      <c r="SC48" s="120"/>
      <c r="SD48" s="120"/>
      <c r="SE48" s="120"/>
      <c r="SF48" s="120"/>
      <c r="SG48" s="120"/>
      <c r="SH48" s="120"/>
      <c r="SI48" s="120"/>
      <c r="SJ48" s="120"/>
      <c r="SK48" s="120"/>
      <c r="SL48" s="120"/>
      <c r="SM48" s="120"/>
      <c r="SN48" s="120"/>
      <c r="SO48" s="120"/>
      <c r="SP48" s="120"/>
      <c r="SQ48" s="120"/>
      <c r="SR48" s="120"/>
      <c r="SS48" s="120"/>
      <c r="ST48" s="120"/>
      <c r="SU48" s="120"/>
      <c r="SV48" s="120"/>
      <c r="SW48" s="120"/>
      <c r="SX48" s="120"/>
      <c r="SY48" s="120"/>
      <c r="SZ48" s="120"/>
      <c r="TA48" s="120"/>
      <c r="TB48" s="120"/>
      <c r="TC48" s="120"/>
      <c r="TD48" s="120"/>
      <c r="TE48" s="120"/>
      <c r="TF48" s="120"/>
      <c r="TG48" s="120"/>
      <c r="TH48" s="120"/>
      <c r="TI48" s="120"/>
      <c r="TJ48" s="120"/>
      <c r="TK48" s="120"/>
      <c r="TL48" s="120"/>
      <c r="TM48" s="120"/>
      <c r="TN48" s="120"/>
      <c r="TO48" s="120"/>
      <c r="TP48" s="120"/>
      <c r="TQ48" s="120"/>
      <c r="TR48" s="120"/>
      <c r="TS48" s="120"/>
      <c r="TT48" s="120"/>
      <c r="TU48" s="120"/>
      <c r="TV48" s="120"/>
      <c r="TW48" s="120"/>
      <c r="TX48" s="120"/>
      <c r="TY48" s="120"/>
      <c r="TZ48" s="120"/>
      <c r="UA48" s="120"/>
      <c r="UB48" s="120"/>
      <c r="UC48" s="120"/>
      <c r="UD48" s="120"/>
      <c r="UE48" s="120"/>
      <c r="UF48" s="120"/>
      <c r="UG48" s="120"/>
      <c r="UH48" s="120"/>
      <c r="UI48" s="120"/>
      <c r="UJ48" s="120"/>
      <c r="UK48" s="120"/>
      <c r="UL48" s="120"/>
      <c r="UM48" s="120"/>
      <c r="UN48" s="120"/>
      <c r="UO48" s="120"/>
      <c r="UP48" s="120"/>
      <c r="UQ48" s="120"/>
      <c r="UR48" s="120"/>
      <c r="US48" s="120"/>
      <c r="UT48" s="120"/>
      <c r="UU48" s="120"/>
      <c r="UV48" s="120"/>
      <c r="UW48" s="120"/>
      <c r="UX48" s="120"/>
      <c r="UY48" s="120"/>
      <c r="UZ48" s="120"/>
      <c r="VA48" s="120"/>
      <c r="VB48" s="120"/>
      <c r="VC48" s="120"/>
      <c r="VD48" s="120"/>
      <c r="VE48" s="120"/>
      <c r="VF48" s="120"/>
      <c r="VG48" s="120"/>
      <c r="VH48" s="120"/>
      <c r="VI48" s="120"/>
      <c r="VJ48" s="120"/>
      <c r="VK48" s="120"/>
      <c r="VL48" s="120"/>
      <c r="VM48" s="120"/>
      <c r="VN48" s="120"/>
      <c r="VO48" s="120"/>
      <c r="VP48" s="120"/>
      <c r="VQ48" s="120"/>
      <c r="VR48" s="120"/>
      <c r="VS48" s="120"/>
      <c r="VT48" s="120"/>
      <c r="VU48" s="120"/>
      <c r="VV48" s="120"/>
      <c r="VW48" s="120"/>
      <c r="VX48" s="120"/>
      <c r="VY48" s="120"/>
      <c r="VZ48" s="120"/>
      <c r="WA48" s="120"/>
      <c r="WB48" s="120"/>
      <c r="WC48" s="120"/>
      <c r="WD48" s="120"/>
      <c r="WE48" s="120"/>
      <c r="WF48" s="120"/>
      <c r="WG48" s="120"/>
      <c r="WH48" s="120"/>
      <c r="WI48" s="120"/>
      <c r="WJ48" s="120"/>
      <c r="WK48" s="120"/>
      <c r="WL48" s="120"/>
      <c r="WM48" s="120"/>
      <c r="WN48" s="120"/>
      <c r="WO48" s="120"/>
      <c r="WP48" s="120"/>
      <c r="WQ48" s="120"/>
      <c r="WR48" s="120"/>
      <c r="WS48" s="120"/>
      <c r="WT48" s="120"/>
      <c r="WU48" s="120"/>
      <c r="WV48" s="120"/>
      <c r="WW48" s="120"/>
      <c r="WX48" s="120"/>
      <c r="WY48" s="120"/>
      <c r="WZ48" s="120"/>
      <c r="XA48" s="120"/>
      <c r="XB48" s="120"/>
      <c r="XC48" s="120"/>
      <c r="XD48" s="120"/>
      <c r="XE48" s="120"/>
      <c r="XF48" s="120"/>
      <c r="XG48" s="120"/>
      <c r="XH48" s="120"/>
      <c r="XI48" s="120"/>
      <c r="XJ48" s="120"/>
      <c r="XK48" s="120"/>
      <c r="XL48" s="120"/>
      <c r="XM48" s="120"/>
      <c r="XN48" s="120"/>
      <c r="XO48" s="120"/>
      <c r="XP48" s="120"/>
      <c r="XQ48" s="120"/>
      <c r="XR48" s="120"/>
      <c r="XS48" s="120"/>
      <c r="XT48" s="120"/>
      <c r="XU48" s="120"/>
      <c r="XV48" s="120"/>
      <c r="XW48" s="120"/>
      <c r="XX48" s="120"/>
      <c r="XY48" s="120"/>
      <c r="XZ48" s="120"/>
      <c r="YA48" s="120"/>
      <c r="YB48" s="120"/>
      <c r="YC48" s="120"/>
      <c r="YD48" s="120"/>
      <c r="YE48" s="120"/>
      <c r="YF48" s="120"/>
      <c r="YG48" s="120"/>
      <c r="YH48" s="120"/>
      <c r="YI48" s="120"/>
      <c r="YJ48" s="120"/>
      <c r="YK48" s="120"/>
      <c r="YL48" s="120"/>
      <c r="YM48" s="120"/>
      <c r="YN48" s="120"/>
      <c r="YO48" s="120"/>
      <c r="YP48" s="120"/>
      <c r="YQ48" s="120"/>
      <c r="YR48" s="120"/>
      <c r="YS48" s="120"/>
      <c r="YT48" s="120"/>
      <c r="YU48" s="120"/>
      <c r="YV48" s="120"/>
      <c r="YW48" s="120"/>
      <c r="YX48" s="120"/>
      <c r="YY48" s="120"/>
      <c r="YZ48" s="120"/>
      <c r="ZA48" s="120"/>
      <c r="ZB48" s="120"/>
      <c r="ZC48" s="120"/>
      <c r="ZD48" s="120"/>
      <c r="ZE48" s="120"/>
      <c r="ZF48" s="120"/>
      <c r="ZG48" s="120"/>
      <c r="ZH48" s="120"/>
      <c r="ZI48" s="120"/>
      <c r="ZJ48" s="120"/>
      <c r="ZK48" s="120"/>
      <c r="ZL48" s="120"/>
      <c r="ZM48" s="120"/>
      <c r="ZN48" s="120"/>
      <c r="ZO48" s="120"/>
      <c r="ZP48" s="120"/>
      <c r="ZQ48" s="120"/>
      <c r="ZR48" s="120"/>
      <c r="ZS48" s="120"/>
      <c r="ZT48" s="120"/>
      <c r="ZU48" s="120"/>
      <c r="ZV48" s="120"/>
      <c r="ZW48" s="120"/>
      <c r="ZX48" s="120"/>
      <c r="ZY48" s="120"/>
      <c r="ZZ48" s="120"/>
      <c r="AAA48" s="120"/>
      <c r="AAB48" s="120"/>
      <c r="AAC48" s="120"/>
      <c r="AAD48" s="120"/>
      <c r="AAE48" s="120"/>
      <c r="AAF48" s="120"/>
      <c r="AAG48" s="120"/>
      <c r="AAH48" s="120"/>
      <c r="AAI48" s="120"/>
      <c r="AAJ48" s="120"/>
      <c r="AAK48" s="120"/>
      <c r="AAL48" s="120"/>
      <c r="AAM48" s="120"/>
      <c r="AAN48" s="120"/>
      <c r="AAO48" s="120"/>
      <c r="AAP48" s="120"/>
      <c r="AAQ48" s="120"/>
      <c r="AAR48" s="120"/>
      <c r="AAS48" s="120"/>
      <c r="AAT48" s="120"/>
      <c r="AAU48" s="120"/>
      <c r="AAV48" s="120"/>
      <c r="AAW48" s="120"/>
      <c r="AAX48" s="120"/>
      <c r="AAY48" s="120"/>
      <c r="AAZ48" s="120"/>
      <c r="ABA48" s="120"/>
      <c r="ABB48" s="120"/>
      <c r="ABC48" s="120"/>
      <c r="ABD48" s="120"/>
      <c r="ABE48" s="120"/>
      <c r="ABF48" s="120"/>
      <c r="ABG48" s="120"/>
      <c r="ABH48" s="120"/>
      <c r="ABI48" s="120"/>
      <c r="ABJ48" s="120"/>
      <c r="ABK48" s="120"/>
      <c r="ABL48" s="120"/>
      <c r="ABM48" s="120"/>
      <c r="ABN48" s="120"/>
      <c r="ABO48" s="120"/>
      <c r="ABP48" s="120"/>
      <c r="ABQ48" s="120"/>
      <c r="ABR48" s="120"/>
      <c r="ABS48" s="120"/>
      <c r="ABT48" s="120"/>
      <c r="ABU48" s="120"/>
      <c r="ABV48" s="120"/>
      <c r="ABW48" s="120"/>
      <c r="ABX48" s="120"/>
      <c r="ABY48" s="120"/>
      <c r="ABZ48" s="120"/>
      <c r="ACA48" s="120"/>
      <c r="ACB48" s="120"/>
      <c r="ACC48" s="120"/>
      <c r="ACD48" s="120"/>
      <c r="ACE48" s="120"/>
      <c r="ACF48" s="120"/>
      <c r="ACG48" s="120"/>
      <c r="ACH48" s="120"/>
      <c r="ACI48" s="120"/>
      <c r="ACJ48" s="120"/>
      <c r="ACK48" s="120"/>
      <c r="ACL48" s="120"/>
      <c r="ACM48" s="120"/>
      <c r="ACN48" s="120"/>
      <c r="ACO48" s="120"/>
      <c r="ACP48" s="120"/>
      <c r="ACQ48" s="120"/>
      <c r="ACR48" s="120"/>
      <c r="ACS48" s="120"/>
      <c r="ACT48" s="120"/>
      <c r="ACU48" s="120"/>
      <c r="ACV48" s="120"/>
      <c r="ACW48" s="120"/>
      <c r="ACX48" s="120"/>
      <c r="ACY48" s="120"/>
      <c r="ACZ48" s="120"/>
      <c r="ADA48" s="120"/>
      <c r="ADB48" s="120"/>
      <c r="ADC48" s="120"/>
      <c r="ADD48" s="120"/>
      <c r="ADE48" s="120"/>
      <c r="ADF48" s="120"/>
      <c r="ADG48" s="120"/>
      <c r="ADH48" s="120"/>
      <c r="ADI48" s="120"/>
      <c r="ADJ48" s="120"/>
      <c r="ADK48" s="120"/>
      <c r="ADL48" s="120"/>
      <c r="ADM48" s="120"/>
      <c r="ADN48" s="120"/>
      <c r="ADO48" s="120"/>
      <c r="ADP48" s="120"/>
      <c r="ADQ48" s="120"/>
      <c r="ADR48" s="120"/>
      <c r="ADS48" s="120"/>
      <c r="ADT48" s="120"/>
      <c r="ADU48" s="120"/>
      <c r="ADV48" s="120"/>
      <c r="ADW48" s="120"/>
      <c r="ADX48" s="120"/>
      <c r="ADY48" s="120"/>
      <c r="ADZ48" s="120"/>
      <c r="AEA48" s="120"/>
      <c r="AEB48" s="120"/>
      <c r="AEC48" s="120"/>
      <c r="AED48" s="120"/>
      <c r="AEE48" s="120"/>
      <c r="AEF48" s="120"/>
      <c r="AEG48" s="120"/>
      <c r="AEH48" s="120"/>
      <c r="AEI48" s="120"/>
      <c r="AEJ48" s="120"/>
      <c r="AEK48" s="120"/>
      <c r="AEL48" s="120"/>
      <c r="AEM48" s="120"/>
      <c r="AEN48" s="120"/>
      <c r="AEO48" s="120"/>
      <c r="AEP48" s="120"/>
      <c r="AEQ48" s="120"/>
      <c r="AER48" s="120"/>
      <c r="AES48" s="120"/>
      <c r="AET48" s="120"/>
      <c r="AEU48" s="120"/>
      <c r="AEV48" s="120"/>
      <c r="AEW48" s="120"/>
      <c r="AEX48" s="120"/>
      <c r="AEY48" s="120"/>
      <c r="AEZ48" s="120"/>
      <c r="AFA48" s="120"/>
      <c r="AFB48" s="120"/>
      <c r="AFC48" s="120"/>
      <c r="AFD48" s="120"/>
      <c r="AFE48" s="120"/>
      <c r="AFF48" s="120"/>
      <c r="AFG48" s="120"/>
      <c r="AFH48" s="120"/>
      <c r="AFI48" s="120"/>
      <c r="AFJ48" s="120"/>
      <c r="AFK48" s="120"/>
      <c r="AFL48" s="120"/>
      <c r="AFM48" s="120"/>
      <c r="AFN48" s="120"/>
      <c r="AFO48" s="120"/>
      <c r="AFP48" s="120"/>
      <c r="AFQ48" s="120"/>
      <c r="AFR48" s="120"/>
      <c r="AFS48" s="120"/>
      <c r="AFT48" s="120"/>
      <c r="AFU48" s="120"/>
      <c r="AFV48" s="120"/>
      <c r="AFW48" s="120"/>
      <c r="AFX48" s="120"/>
      <c r="AFY48" s="120"/>
      <c r="AFZ48" s="120"/>
      <c r="AGA48" s="120"/>
      <c r="AGB48" s="120"/>
      <c r="AGC48" s="120"/>
      <c r="AGD48" s="120"/>
      <c r="AGE48" s="120"/>
      <c r="AGF48" s="120"/>
      <c r="AGG48" s="120"/>
      <c r="AGH48" s="120"/>
      <c r="AGI48" s="120"/>
      <c r="AGJ48" s="120"/>
      <c r="AGK48" s="120"/>
      <c r="AGL48" s="120"/>
      <c r="AGM48" s="120"/>
      <c r="AGN48" s="120"/>
      <c r="AGO48" s="120"/>
      <c r="AGP48" s="120"/>
      <c r="AGQ48" s="120"/>
      <c r="AGR48" s="120"/>
      <c r="AGS48" s="120"/>
      <c r="AGT48" s="120"/>
      <c r="AGU48" s="120"/>
      <c r="AGV48" s="120"/>
      <c r="AGW48" s="120"/>
      <c r="AGX48" s="120"/>
      <c r="AGY48" s="120"/>
      <c r="AGZ48" s="120"/>
      <c r="AHA48" s="120"/>
      <c r="AHB48" s="120"/>
      <c r="AHC48" s="120"/>
      <c r="AHD48" s="120"/>
      <c r="AHE48" s="120"/>
      <c r="AHF48" s="120"/>
      <c r="AHG48" s="120"/>
      <c r="AHH48" s="120"/>
      <c r="AHI48" s="120"/>
      <c r="AHJ48" s="120"/>
      <c r="AHK48" s="120"/>
      <c r="AHL48" s="120"/>
      <c r="AHM48" s="120"/>
      <c r="AHN48" s="120"/>
      <c r="AHO48" s="120"/>
      <c r="AHP48" s="120"/>
      <c r="AHQ48" s="120"/>
      <c r="AHR48" s="120"/>
      <c r="AHS48" s="120"/>
      <c r="AHT48" s="120"/>
      <c r="AHU48" s="120"/>
      <c r="AHV48" s="120"/>
      <c r="AHW48" s="120"/>
      <c r="AHX48" s="120"/>
      <c r="AHY48" s="120"/>
      <c r="AHZ48" s="120"/>
      <c r="AIA48" s="120"/>
      <c r="AIB48" s="120"/>
      <c r="AIC48" s="120"/>
      <c r="AID48" s="120"/>
      <c r="AIE48" s="120"/>
      <c r="AIF48" s="120"/>
      <c r="AIG48" s="120"/>
      <c r="AIH48" s="120"/>
      <c r="AII48" s="120"/>
      <c r="AIJ48" s="120"/>
      <c r="AIK48" s="120"/>
      <c r="AIL48" s="120"/>
      <c r="AIM48" s="120"/>
      <c r="AIN48" s="120"/>
      <c r="AIO48" s="120"/>
      <c r="AIP48" s="120"/>
      <c r="AIQ48" s="120"/>
      <c r="AIR48" s="120"/>
      <c r="AIS48" s="120"/>
      <c r="AIT48" s="120"/>
      <c r="AIU48" s="120"/>
      <c r="AIV48" s="120"/>
      <c r="AIW48" s="120"/>
      <c r="AIX48" s="120"/>
      <c r="AIY48" s="120"/>
      <c r="AIZ48" s="120"/>
      <c r="AJA48" s="120"/>
      <c r="AJB48" s="120"/>
      <c r="AJC48" s="120"/>
      <c r="AJD48" s="120"/>
      <c r="AJE48" s="120"/>
      <c r="AJF48" s="120"/>
      <c r="AJG48" s="120"/>
      <c r="AJH48" s="120"/>
      <c r="AJI48" s="120"/>
      <c r="AJJ48" s="120"/>
      <c r="AJK48" s="120"/>
      <c r="AJL48" s="120"/>
      <c r="AJM48" s="120"/>
      <c r="AJN48" s="120"/>
      <c r="AJO48" s="120"/>
      <c r="AJP48" s="120"/>
      <c r="AJQ48" s="120"/>
      <c r="AJR48" s="120"/>
      <c r="AJS48" s="120"/>
      <c r="AJT48" s="120"/>
      <c r="AJU48" s="120"/>
      <c r="AJV48" s="120"/>
      <c r="AJW48" s="120"/>
      <c r="AJX48" s="120"/>
      <c r="AJY48" s="120"/>
      <c r="AJZ48" s="120"/>
      <c r="AKA48" s="120"/>
      <c r="AKB48" s="120"/>
      <c r="AKC48" s="120"/>
      <c r="AKD48" s="120"/>
      <c r="AKE48" s="120"/>
      <c r="AKF48" s="120"/>
      <c r="AKG48" s="120"/>
      <c r="AKH48" s="120"/>
      <c r="AKI48" s="120"/>
      <c r="AKJ48" s="120"/>
      <c r="AKK48" s="120"/>
      <c r="AKL48" s="120"/>
      <c r="AKM48" s="120"/>
      <c r="AKN48" s="120"/>
      <c r="AKO48" s="120"/>
      <c r="AKP48" s="120"/>
      <c r="AKQ48" s="120"/>
      <c r="AKR48" s="120"/>
      <c r="AKS48" s="120"/>
      <c r="AKT48" s="120"/>
      <c r="AKU48" s="120"/>
      <c r="AKV48" s="120"/>
      <c r="AKW48" s="120"/>
      <c r="AKX48" s="120"/>
      <c r="AKY48" s="120"/>
      <c r="AKZ48" s="120"/>
      <c r="ALA48" s="120"/>
      <c r="ALB48" s="120"/>
      <c r="ALC48" s="120"/>
      <c r="ALD48" s="120"/>
      <c r="ALE48" s="120"/>
      <c r="ALF48" s="120"/>
      <c r="ALG48" s="120"/>
      <c r="ALH48" s="120"/>
      <c r="ALI48" s="120"/>
      <c r="ALJ48" s="120"/>
      <c r="ALK48" s="120"/>
      <c r="ALL48" s="120"/>
      <c r="ALM48" s="120"/>
      <c r="ALN48" s="120"/>
      <c r="ALO48" s="120"/>
      <c r="ALP48" s="120"/>
      <c r="ALQ48" s="120"/>
      <c r="ALR48" s="120"/>
      <c r="ALS48" s="120"/>
      <c r="ALT48" s="120"/>
      <c r="ALU48" s="120"/>
      <c r="ALV48" s="120"/>
      <c r="ALW48" s="120"/>
      <c r="ALX48" s="120"/>
      <c r="ALY48" s="120"/>
      <c r="ALZ48" s="120"/>
      <c r="AMA48" s="120"/>
      <c r="AMB48" s="120"/>
      <c r="AMC48" s="120"/>
      <c r="AMD48" s="120"/>
      <c r="AME48" s="120"/>
      <c r="AMF48" s="120"/>
      <c r="AMG48" s="120"/>
      <c r="AMH48" s="120"/>
      <c r="AMI48" s="120"/>
      <c r="AMJ48" s="120"/>
    </row>
    <row r="49" spans="1:1024" s="21" customFormat="1" ht="81" customHeight="1" x14ac:dyDescent="0.2">
      <c r="A49" s="127" t="s">
        <v>81</v>
      </c>
      <c r="B49" s="191" t="s">
        <v>229</v>
      </c>
      <c r="C49" s="127" t="s">
        <v>22</v>
      </c>
      <c r="D49" s="61">
        <v>2</v>
      </c>
      <c r="E49" s="61"/>
      <c r="F49" s="61">
        <f t="shared" ref="F49:F56" si="0">D49*E49</f>
        <v>0</v>
      </c>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c r="DJ49" s="120"/>
      <c r="DK49" s="120"/>
      <c r="DL49" s="120"/>
      <c r="DM49" s="120"/>
      <c r="DN49" s="120"/>
      <c r="DO49" s="120"/>
      <c r="DP49" s="120"/>
      <c r="DQ49" s="120"/>
      <c r="DR49" s="120"/>
      <c r="DS49" s="120"/>
      <c r="DT49" s="120"/>
      <c r="DU49" s="120"/>
      <c r="DV49" s="120"/>
      <c r="DW49" s="120"/>
      <c r="DX49" s="120"/>
      <c r="DY49" s="120"/>
      <c r="DZ49" s="120"/>
      <c r="EA49" s="120"/>
      <c r="EB49" s="120"/>
      <c r="EC49" s="120"/>
      <c r="ED49" s="120"/>
      <c r="EE49" s="120"/>
      <c r="EF49" s="120"/>
      <c r="EG49" s="120"/>
      <c r="EH49" s="120"/>
      <c r="EI49" s="120"/>
      <c r="EJ49" s="120"/>
      <c r="EK49" s="120"/>
      <c r="EL49" s="120"/>
      <c r="EM49" s="120"/>
      <c r="EN49" s="120"/>
      <c r="EO49" s="120"/>
      <c r="EP49" s="120"/>
      <c r="EQ49" s="120"/>
      <c r="ER49" s="120"/>
      <c r="ES49" s="120"/>
      <c r="ET49" s="120"/>
      <c r="EU49" s="120"/>
      <c r="EV49" s="120"/>
      <c r="EW49" s="120"/>
      <c r="EX49" s="120"/>
      <c r="EY49" s="120"/>
      <c r="EZ49" s="120"/>
      <c r="FA49" s="120"/>
      <c r="FB49" s="120"/>
      <c r="FC49" s="120"/>
      <c r="FD49" s="120"/>
      <c r="FE49" s="120"/>
      <c r="FF49" s="120"/>
      <c r="FG49" s="120"/>
      <c r="FH49" s="120"/>
      <c r="FI49" s="120"/>
      <c r="FJ49" s="120"/>
      <c r="FK49" s="120"/>
      <c r="FL49" s="120"/>
      <c r="FM49" s="120"/>
      <c r="FN49" s="120"/>
      <c r="FO49" s="120"/>
      <c r="FP49" s="120"/>
      <c r="FQ49" s="120"/>
      <c r="FR49" s="120"/>
      <c r="FS49" s="120"/>
      <c r="FT49" s="120"/>
      <c r="FU49" s="120"/>
      <c r="FV49" s="120"/>
      <c r="FW49" s="120"/>
      <c r="FX49" s="120"/>
      <c r="FY49" s="120"/>
      <c r="FZ49" s="120"/>
      <c r="GA49" s="120"/>
      <c r="GB49" s="120"/>
      <c r="GC49" s="120"/>
      <c r="GD49" s="120"/>
      <c r="GE49" s="120"/>
      <c r="GF49" s="120"/>
      <c r="GG49" s="120"/>
      <c r="GH49" s="120"/>
      <c r="GI49" s="120"/>
      <c r="GJ49" s="120"/>
      <c r="GK49" s="120"/>
      <c r="GL49" s="120"/>
      <c r="GM49" s="120"/>
      <c r="GN49" s="120"/>
      <c r="GO49" s="120"/>
      <c r="GP49" s="120"/>
      <c r="GQ49" s="120"/>
      <c r="GR49" s="120"/>
      <c r="GS49" s="120"/>
      <c r="GT49" s="120"/>
      <c r="GU49" s="120"/>
      <c r="GV49" s="120"/>
      <c r="GW49" s="120"/>
      <c r="GX49" s="120"/>
      <c r="GY49" s="120"/>
      <c r="GZ49" s="120"/>
      <c r="HA49" s="120"/>
      <c r="HB49" s="120"/>
      <c r="HC49" s="120"/>
      <c r="HD49" s="120"/>
      <c r="HE49" s="120"/>
      <c r="HF49" s="120"/>
      <c r="HG49" s="120"/>
      <c r="HH49" s="120"/>
      <c r="HI49" s="120"/>
      <c r="HJ49" s="120"/>
      <c r="HK49" s="120"/>
      <c r="HL49" s="120"/>
      <c r="HM49" s="120"/>
      <c r="HN49" s="120"/>
      <c r="HO49" s="120"/>
      <c r="HP49" s="120"/>
      <c r="HQ49" s="120"/>
      <c r="HR49" s="120"/>
      <c r="HS49" s="120"/>
      <c r="HT49" s="120"/>
      <c r="HU49" s="120"/>
      <c r="HV49" s="120"/>
      <c r="HW49" s="120"/>
      <c r="HX49" s="120"/>
      <c r="HY49" s="120"/>
      <c r="HZ49" s="120"/>
      <c r="IA49" s="120"/>
      <c r="IB49" s="120"/>
      <c r="IC49" s="120"/>
      <c r="ID49" s="120"/>
      <c r="IE49" s="120"/>
      <c r="IF49" s="120"/>
      <c r="IG49" s="120"/>
      <c r="IH49" s="120"/>
      <c r="II49" s="120"/>
      <c r="IJ49" s="120"/>
      <c r="IK49" s="120"/>
      <c r="IL49" s="120"/>
      <c r="IM49" s="120"/>
      <c r="IN49" s="120"/>
      <c r="IO49" s="120"/>
      <c r="IP49" s="120"/>
      <c r="IQ49" s="120"/>
      <c r="IR49" s="120"/>
      <c r="IS49" s="120"/>
      <c r="IT49" s="120"/>
      <c r="IU49" s="120"/>
      <c r="IV49" s="120"/>
      <c r="IW49" s="120"/>
      <c r="IX49" s="120"/>
      <c r="IY49" s="120"/>
      <c r="IZ49" s="120"/>
      <c r="JA49" s="120"/>
      <c r="JB49" s="120"/>
      <c r="JC49" s="120"/>
      <c r="JD49" s="120"/>
      <c r="JE49" s="120"/>
      <c r="JF49" s="120"/>
      <c r="JG49" s="120"/>
      <c r="JH49" s="120"/>
      <c r="JI49" s="120"/>
      <c r="JJ49" s="120"/>
      <c r="JK49" s="120"/>
      <c r="JL49" s="120"/>
      <c r="JM49" s="120"/>
      <c r="JN49" s="120"/>
      <c r="JO49" s="120"/>
      <c r="JP49" s="120"/>
      <c r="JQ49" s="120"/>
      <c r="JR49" s="120"/>
      <c r="JS49" s="120"/>
      <c r="JT49" s="120"/>
      <c r="JU49" s="120"/>
      <c r="JV49" s="120"/>
      <c r="JW49" s="120"/>
      <c r="JX49" s="120"/>
      <c r="JY49" s="120"/>
      <c r="JZ49" s="120"/>
      <c r="KA49" s="120"/>
      <c r="KB49" s="120"/>
      <c r="KC49" s="120"/>
      <c r="KD49" s="120"/>
      <c r="KE49" s="120"/>
      <c r="KF49" s="120"/>
      <c r="KG49" s="120"/>
      <c r="KH49" s="120"/>
      <c r="KI49" s="120"/>
      <c r="KJ49" s="120"/>
      <c r="KK49" s="120"/>
      <c r="KL49" s="120"/>
      <c r="KM49" s="120"/>
      <c r="KN49" s="120"/>
      <c r="KO49" s="120"/>
      <c r="KP49" s="120"/>
      <c r="KQ49" s="120"/>
      <c r="KR49" s="120"/>
      <c r="KS49" s="120"/>
      <c r="KT49" s="120"/>
      <c r="KU49" s="120"/>
      <c r="KV49" s="120"/>
      <c r="KW49" s="120"/>
      <c r="KX49" s="120"/>
      <c r="KY49" s="120"/>
      <c r="KZ49" s="120"/>
      <c r="LA49" s="120"/>
      <c r="LB49" s="120"/>
      <c r="LC49" s="120"/>
      <c r="LD49" s="120"/>
      <c r="LE49" s="120"/>
      <c r="LF49" s="120"/>
      <c r="LG49" s="120"/>
      <c r="LH49" s="120"/>
      <c r="LI49" s="120"/>
      <c r="LJ49" s="120"/>
      <c r="LK49" s="120"/>
      <c r="LL49" s="120"/>
      <c r="LM49" s="120"/>
      <c r="LN49" s="120"/>
      <c r="LO49" s="120"/>
      <c r="LP49" s="120"/>
      <c r="LQ49" s="120"/>
      <c r="LR49" s="120"/>
      <c r="LS49" s="120"/>
      <c r="LT49" s="120"/>
      <c r="LU49" s="120"/>
      <c r="LV49" s="120"/>
      <c r="LW49" s="120"/>
      <c r="LX49" s="120"/>
      <c r="LY49" s="120"/>
      <c r="LZ49" s="120"/>
      <c r="MA49" s="120"/>
      <c r="MB49" s="120"/>
      <c r="MC49" s="120"/>
      <c r="MD49" s="120"/>
      <c r="ME49" s="120"/>
      <c r="MF49" s="120"/>
      <c r="MG49" s="120"/>
      <c r="MH49" s="120"/>
      <c r="MI49" s="120"/>
      <c r="MJ49" s="120"/>
      <c r="MK49" s="120"/>
      <c r="ML49" s="120"/>
      <c r="MM49" s="120"/>
      <c r="MN49" s="120"/>
      <c r="MO49" s="120"/>
      <c r="MP49" s="120"/>
      <c r="MQ49" s="120"/>
      <c r="MR49" s="120"/>
      <c r="MS49" s="120"/>
      <c r="MT49" s="120"/>
      <c r="MU49" s="120"/>
      <c r="MV49" s="120"/>
      <c r="MW49" s="120"/>
      <c r="MX49" s="120"/>
      <c r="MY49" s="120"/>
      <c r="MZ49" s="120"/>
      <c r="NA49" s="120"/>
      <c r="NB49" s="120"/>
      <c r="NC49" s="120"/>
      <c r="ND49" s="120"/>
      <c r="NE49" s="120"/>
      <c r="NF49" s="120"/>
      <c r="NG49" s="120"/>
      <c r="NH49" s="120"/>
      <c r="NI49" s="120"/>
      <c r="NJ49" s="120"/>
      <c r="NK49" s="120"/>
      <c r="NL49" s="120"/>
      <c r="NM49" s="120"/>
      <c r="NN49" s="120"/>
      <c r="NO49" s="120"/>
      <c r="NP49" s="120"/>
      <c r="NQ49" s="120"/>
      <c r="NR49" s="120"/>
      <c r="NS49" s="120"/>
      <c r="NT49" s="120"/>
      <c r="NU49" s="120"/>
      <c r="NV49" s="120"/>
      <c r="NW49" s="120"/>
      <c r="NX49" s="120"/>
      <c r="NY49" s="120"/>
      <c r="NZ49" s="120"/>
      <c r="OA49" s="120"/>
      <c r="OB49" s="120"/>
      <c r="OC49" s="120"/>
      <c r="OD49" s="120"/>
      <c r="OE49" s="120"/>
      <c r="OF49" s="120"/>
      <c r="OG49" s="120"/>
      <c r="OH49" s="120"/>
      <c r="OI49" s="120"/>
      <c r="OJ49" s="120"/>
      <c r="OK49" s="120"/>
      <c r="OL49" s="120"/>
      <c r="OM49" s="120"/>
      <c r="ON49" s="120"/>
      <c r="OO49" s="120"/>
      <c r="OP49" s="120"/>
      <c r="OQ49" s="120"/>
      <c r="OR49" s="120"/>
      <c r="OS49" s="120"/>
      <c r="OT49" s="120"/>
      <c r="OU49" s="120"/>
      <c r="OV49" s="120"/>
      <c r="OW49" s="120"/>
      <c r="OX49" s="120"/>
      <c r="OY49" s="120"/>
      <c r="OZ49" s="120"/>
      <c r="PA49" s="120"/>
      <c r="PB49" s="120"/>
      <c r="PC49" s="120"/>
      <c r="PD49" s="120"/>
      <c r="PE49" s="120"/>
      <c r="PF49" s="120"/>
      <c r="PG49" s="120"/>
      <c r="PH49" s="120"/>
      <c r="PI49" s="120"/>
      <c r="PJ49" s="120"/>
      <c r="PK49" s="120"/>
      <c r="PL49" s="120"/>
      <c r="PM49" s="120"/>
      <c r="PN49" s="120"/>
      <c r="PO49" s="120"/>
      <c r="PP49" s="120"/>
      <c r="PQ49" s="120"/>
      <c r="PR49" s="120"/>
      <c r="PS49" s="120"/>
      <c r="PT49" s="120"/>
      <c r="PU49" s="120"/>
      <c r="PV49" s="120"/>
      <c r="PW49" s="120"/>
      <c r="PX49" s="120"/>
      <c r="PY49" s="120"/>
      <c r="PZ49" s="120"/>
      <c r="QA49" s="120"/>
      <c r="QB49" s="120"/>
      <c r="QC49" s="120"/>
      <c r="QD49" s="120"/>
      <c r="QE49" s="120"/>
      <c r="QF49" s="120"/>
      <c r="QG49" s="120"/>
      <c r="QH49" s="120"/>
      <c r="QI49" s="120"/>
      <c r="QJ49" s="120"/>
      <c r="QK49" s="120"/>
      <c r="QL49" s="120"/>
      <c r="QM49" s="120"/>
      <c r="QN49" s="120"/>
      <c r="QO49" s="120"/>
      <c r="QP49" s="120"/>
      <c r="QQ49" s="120"/>
      <c r="QR49" s="120"/>
      <c r="QS49" s="120"/>
      <c r="QT49" s="120"/>
      <c r="QU49" s="120"/>
      <c r="QV49" s="120"/>
      <c r="QW49" s="120"/>
      <c r="QX49" s="120"/>
      <c r="QY49" s="120"/>
      <c r="QZ49" s="120"/>
      <c r="RA49" s="120"/>
      <c r="RB49" s="120"/>
      <c r="RC49" s="120"/>
      <c r="RD49" s="120"/>
      <c r="RE49" s="120"/>
      <c r="RF49" s="120"/>
      <c r="RG49" s="120"/>
      <c r="RH49" s="120"/>
      <c r="RI49" s="120"/>
      <c r="RJ49" s="120"/>
      <c r="RK49" s="120"/>
      <c r="RL49" s="120"/>
      <c r="RM49" s="120"/>
      <c r="RN49" s="120"/>
      <c r="RO49" s="120"/>
      <c r="RP49" s="120"/>
      <c r="RQ49" s="120"/>
      <c r="RR49" s="120"/>
      <c r="RS49" s="120"/>
      <c r="RT49" s="120"/>
      <c r="RU49" s="120"/>
      <c r="RV49" s="120"/>
      <c r="RW49" s="120"/>
      <c r="RX49" s="120"/>
      <c r="RY49" s="120"/>
      <c r="RZ49" s="120"/>
      <c r="SA49" s="120"/>
      <c r="SB49" s="120"/>
      <c r="SC49" s="120"/>
      <c r="SD49" s="120"/>
      <c r="SE49" s="120"/>
      <c r="SF49" s="120"/>
      <c r="SG49" s="120"/>
      <c r="SH49" s="120"/>
      <c r="SI49" s="120"/>
      <c r="SJ49" s="120"/>
      <c r="SK49" s="120"/>
      <c r="SL49" s="120"/>
      <c r="SM49" s="120"/>
      <c r="SN49" s="120"/>
      <c r="SO49" s="120"/>
      <c r="SP49" s="120"/>
      <c r="SQ49" s="120"/>
      <c r="SR49" s="120"/>
      <c r="SS49" s="120"/>
      <c r="ST49" s="120"/>
      <c r="SU49" s="120"/>
      <c r="SV49" s="120"/>
      <c r="SW49" s="120"/>
      <c r="SX49" s="120"/>
      <c r="SY49" s="120"/>
      <c r="SZ49" s="120"/>
      <c r="TA49" s="120"/>
      <c r="TB49" s="120"/>
      <c r="TC49" s="120"/>
      <c r="TD49" s="120"/>
      <c r="TE49" s="120"/>
      <c r="TF49" s="120"/>
      <c r="TG49" s="120"/>
      <c r="TH49" s="120"/>
      <c r="TI49" s="120"/>
      <c r="TJ49" s="120"/>
      <c r="TK49" s="120"/>
      <c r="TL49" s="120"/>
      <c r="TM49" s="120"/>
      <c r="TN49" s="120"/>
      <c r="TO49" s="120"/>
      <c r="TP49" s="120"/>
      <c r="TQ49" s="120"/>
      <c r="TR49" s="120"/>
      <c r="TS49" s="120"/>
      <c r="TT49" s="120"/>
      <c r="TU49" s="120"/>
      <c r="TV49" s="120"/>
      <c r="TW49" s="120"/>
      <c r="TX49" s="120"/>
      <c r="TY49" s="120"/>
      <c r="TZ49" s="120"/>
      <c r="UA49" s="120"/>
      <c r="UB49" s="120"/>
      <c r="UC49" s="120"/>
      <c r="UD49" s="120"/>
      <c r="UE49" s="120"/>
      <c r="UF49" s="120"/>
      <c r="UG49" s="120"/>
      <c r="UH49" s="120"/>
      <c r="UI49" s="120"/>
      <c r="UJ49" s="120"/>
      <c r="UK49" s="120"/>
      <c r="UL49" s="120"/>
      <c r="UM49" s="120"/>
      <c r="UN49" s="120"/>
      <c r="UO49" s="120"/>
      <c r="UP49" s="120"/>
      <c r="UQ49" s="120"/>
      <c r="UR49" s="120"/>
      <c r="US49" s="120"/>
      <c r="UT49" s="120"/>
      <c r="UU49" s="120"/>
      <c r="UV49" s="120"/>
      <c r="UW49" s="120"/>
      <c r="UX49" s="120"/>
      <c r="UY49" s="120"/>
      <c r="UZ49" s="120"/>
      <c r="VA49" s="120"/>
      <c r="VB49" s="120"/>
      <c r="VC49" s="120"/>
      <c r="VD49" s="120"/>
      <c r="VE49" s="120"/>
      <c r="VF49" s="120"/>
      <c r="VG49" s="120"/>
      <c r="VH49" s="120"/>
      <c r="VI49" s="120"/>
      <c r="VJ49" s="120"/>
      <c r="VK49" s="120"/>
      <c r="VL49" s="120"/>
      <c r="VM49" s="120"/>
      <c r="VN49" s="120"/>
      <c r="VO49" s="120"/>
      <c r="VP49" s="120"/>
      <c r="VQ49" s="120"/>
      <c r="VR49" s="120"/>
      <c r="VS49" s="120"/>
      <c r="VT49" s="120"/>
      <c r="VU49" s="120"/>
      <c r="VV49" s="120"/>
      <c r="VW49" s="120"/>
      <c r="VX49" s="120"/>
      <c r="VY49" s="120"/>
      <c r="VZ49" s="120"/>
      <c r="WA49" s="120"/>
      <c r="WB49" s="120"/>
      <c r="WC49" s="120"/>
      <c r="WD49" s="120"/>
      <c r="WE49" s="120"/>
      <c r="WF49" s="120"/>
      <c r="WG49" s="120"/>
      <c r="WH49" s="120"/>
      <c r="WI49" s="120"/>
      <c r="WJ49" s="120"/>
      <c r="WK49" s="120"/>
      <c r="WL49" s="120"/>
      <c r="WM49" s="120"/>
      <c r="WN49" s="120"/>
      <c r="WO49" s="120"/>
      <c r="WP49" s="120"/>
      <c r="WQ49" s="120"/>
      <c r="WR49" s="120"/>
      <c r="WS49" s="120"/>
      <c r="WT49" s="120"/>
      <c r="WU49" s="120"/>
      <c r="WV49" s="120"/>
      <c r="WW49" s="120"/>
      <c r="WX49" s="120"/>
      <c r="WY49" s="120"/>
      <c r="WZ49" s="120"/>
      <c r="XA49" s="120"/>
      <c r="XB49" s="120"/>
      <c r="XC49" s="120"/>
      <c r="XD49" s="120"/>
      <c r="XE49" s="120"/>
      <c r="XF49" s="120"/>
      <c r="XG49" s="120"/>
      <c r="XH49" s="120"/>
      <c r="XI49" s="120"/>
      <c r="XJ49" s="120"/>
      <c r="XK49" s="120"/>
      <c r="XL49" s="120"/>
      <c r="XM49" s="120"/>
      <c r="XN49" s="120"/>
      <c r="XO49" s="120"/>
      <c r="XP49" s="120"/>
      <c r="XQ49" s="120"/>
      <c r="XR49" s="120"/>
      <c r="XS49" s="120"/>
      <c r="XT49" s="120"/>
      <c r="XU49" s="120"/>
      <c r="XV49" s="120"/>
      <c r="XW49" s="120"/>
      <c r="XX49" s="120"/>
      <c r="XY49" s="120"/>
      <c r="XZ49" s="120"/>
      <c r="YA49" s="120"/>
      <c r="YB49" s="120"/>
      <c r="YC49" s="120"/>
      <c r="YD49" s="120"/>
      <c r="YE49" s="120"/>
      <c r="YF49" s="120"/>
      <c r="YG49" s="120"/>
      <c r="YH49" s="120"/>
      <c r="YI49" s="120"/>
      <c r="YJ49" s="120"/>
      <c r="YK49" s="120"/>
      <c r="YL49" s="120"/>
      <c r="YM49" s="120"/>
      <c r="YN49" s="120"/>
      <c r="YO49" s="120"/>
      <c r="YP49" s="120"/>
      <c r="YQ49" s="120"/>
      <c r="YR49" s="120"/>
      <c r="YS49" s="120"/>
      <c r="YT49" s="120"/>
      <c r="YU49" s="120"/>
      <c r="YV49" s="120"/>
      <c r="YW49" s="120"/>
      <c r="YX49" s="120"/>
      <c r="YY49" s="120"/>
      <c r="YZ49" s="120"/>
      <c r="ZA49" s="120"/>
      <c r="ZB49" s="120"/>
      <c r="ZC49" s="120"/>
      <c r="ZD49" s="120"/>
      <c r="ZE49" s="120"/>
      <c r="ZF49" s="120"/>
      <c r="ZG49" s="120"/>
      <c r="ZH49" s="120"/>
      <c r="ZI49" s="120"/>
      <c r="ZJ49" s="120"/>
      <c r="ZK49" s="120"/>
      <c r="ZL49" s="120"/>
      <c r="ZM49" s="120"/>
      <c r="ZN49" s="120"/>
      <c r="ZO49" s="120"/>
      <c r="ZP49" s="120"/>
      <c r="ZQ49" s="120"/>
      <c r="ZR49" s="120"/>
      <c r="ZS49" s="120"/>
      <c r="ZT49" s="120"/>
      <c r="ZU49" s="120"/>
      <c r="ZV49" s="120"/>
      <c r="ZW49" s="120"/>
      <c r="ZX49" s="120"/>
      <c r="ZY49" s="120"/>
      <c r="ZZ49" s="120"/>
      <c r="AAA49" s="120"/>
      <c r="AAB49" s="120"/>
      <c r="AAC49" s="120"/>
      <c r="AAD49" s="120"/>
      <c r="AAE49" s="120"/>
      <c r="AAF49" s="120"/>
      <c r="AAG49" s="120"/>
      <c r="AAH49" s="120"/>
      <c r="AAI49" s="120"/>
      <c r="AAJ49" s="120"/>
      <c r="AAK49" s="120"/>
      <c r="AAL49" s="120"/>
      <c r="AAM49" s="120"/>
      <c r="AAN49" s="120"/>
      <c r="AAO49" s="120"/>
      <c r="AAP49" s="120"/>
      <c r="AAQ49" s="120"/>
      <c r="AAR49" s="120"/>
      <c r="AAS49" s="120"/>
      <c r="AAT49" s="120"/>
      <c r="AAU49" s="120"/>
      <c r="AAV49" s="120"/>
      <c r="AAW49" s="120"/>
      <c r="AAX49" s="120"/>
      <c r="AAY49" s="120"/>
      <c r="AAZ49" s="120"/>
      <c r="ABA49" s="120"/>
      <c r="ABB49" s="120"/>
      <c r="ABC49" s="120"/>
      <c r="ABD49" s="120"/>
      <c r="ABE49" s="120"/>
      <c r="ABF49" s="120"/>
      <c r="ABG49" s="120"/>
      <c r="ABH49" s="120"/>
      <c r="ABI49" s="120"/>
      <c r="ABJ49" s="120"/>
      <c r="ABK49" s="120"/>
      <c r="ABL49" s="120"/>
      <c r="ABM49" s="120"/>
      <c r="ABN49" s="120"/>
      <c r="ABO49" s="120"/>
      <c r="ABP49" s="120"/>
      <c r="ABQ49" s="120"/>
      <c r="ABR49" s="120"/>
      <c r="ABS49" s="120"/>
      <c r="ABT49" s="120"/>
      <c r="ABU49" s="120"/>
      <c r="ABV49" s="120"/>
      <c r="ABW49" s="120"/>
      <c r="ABX49" s="120"/>
      <c r="ABY49" s="120"/>
      <c r="ABZ49" s="120"/>
      <c r="ACA49" s="120"/>
      <c r="ACB49" s="120"/>
      <c r="ACC49" s="120"/>
      <c r="ACD49" s="120"/>
      <c r="ACE49" s="120"/>
      <c r="ACF49" s="120"/>
      <c r="ACG49" s="120"/>
      <c r="ACH49" s="120"/>
      <c r="ACI49" s="120"/>
      <c r="ACJ49" s="120"/>
      <c r="ACK49" s="120"/>
      <c r="ACL49" s="120"/>
      <c r="ACM49" s="120"/>
      <c r="ACN49" s="120"/>
      <c r="ACO49" s="120"/>
      <c r="ACP49" s="120"/>
      <c r="ACQ49" s="120"/>
      <c r="ACR49" s="120"/>
      <c r="ACS49" s="120"/>
      <c r="ACT49" s="120"/>
      <c r="ACU49" s="120"/>
      <c r="ACV49" s="120"/>
      <c r="ACW49" s="120"/>
      <c r="ACX49" s="120"/>
      <c r="ACY49" s="120"/>
      <c r="ACZ49" s="120"/>
      <c r="ADA49" s="120"/>
      <c r="ADB49" s="120"/>
      <c r="ADC49" s="120"/>
      <c r="ADD49" s="120"/>
      <c r="ADE49" s="120"/>
      <c r="ADF49" s="120"/>
      <c r="ADG49" s="120"/>
      <c r="ADH49" s="120"/>
      <c r="ADI49" s="120"/>
      <c r="ADJ49" s="120"/>
      <c r="ADK49" s="120"/>
      <c r="ADL49" s="120"/>
      <c r="ADM49" s="120"/>
      <c r="ADN49" s="120"/>
      <c r="ADO49" s="120"/>
      <c r="ADP49" s="120"/>
      <c r="ADQ49" s="120"/>
      <c r="ADR49" s="120"/>
      <c r="ADS49" s="120"/>
      <c r="ADT49" s="120"/>
      <c r="ADU49" s="120"/>
      <c r="ADV49" s="120"/>
      <c r="ADW49" s="120"/>
      <c r="ADX49" s="120"/>
      <c r="ADY49" s="120"/>
      <c r="ADZ49" s="120"/>
      <c r="AEA49" s="120"/>
      <c r="AEB49" s="120"/>
      <c r="AEC49" s="120"/>
      <c r="AED49" s="120"/>
      <c r="AEE49" s="120"/>
      <c r="AEF49" s="120"/>
      <c r="AEG49" s="120"/>
      <c r="AEH49" s="120"/>
      <c r="AEI49" s="120"/>
      <c r="AEJ49" s="120"/>
      <c r="AEK49" s="120"/>
      <c r="AEL49" s="120"/>
      <c r="AEM49" s="120"/>
      <c r="AEN49" s="120"/>
      <c r="AEO49" s="120"/>
      <c r="AEP49" s="120"/>
      <c r="AEQ49" s="120"/>
      <c r="AER49" s="120"/>
      <c r="AES49" s="120"/>
      <c r="AET49" s="120"/>
      <c r="AEU49" s="120"/>
      <c r="AEV49" s="120"/>
      <c r="AEW49" s="120"/>
      <c r="AEX49" s="120"/>
      <c r="AEY49" s="120"/>
      <c r="AEZ49" s="120"/>
      <c r="AFA49" s="120"/>
      <c r="AFB49" s="120"/>
      <c r="AFC49" s="120"/>
      <c r="AFD49" s="120"/>
      <c r="AFE49" s="120"/>
      <c r="AFF49" s="120"/>
      <c r="AFG49" s="120"/>
      <c r="AFH49" s="120"/>
      <c r="AFI49" s="120"/>
      <c r="AFJ49" s="120"/>
      <c r="AFK49" s="120"/>
      <c r="AFL49" s="120"/>
      <c r="AFM49" s="120"/>
      <c r="AFN49" s="120"/>
      <c r="AFO49" s="120"/>
      <c r="AFP49" s="120"/>
      <c r="AFQ49" s="120"/>
      <c r="AFR49" s="120"/>
      <c r="AFS49" s="120"/>
      <c r="AFT49" s="120"/>
      <c r="AFU49" s="120"/>
      <c r="AFV49" s="120"/>
      <c r="AFW49" s="120"/>
      <c r="AFX49" s="120"/>
      <c r="AFY49" s="120"/>
      <c r="AFZ49" s="120"/>
      <c r="AGA49" s="120"/>
      <c r="AGB49" s="120"/>
      <c r="AGC49" s="120"/>
      <c r="AGD49" s="120"/>
      <c r="AGE49" s="120"/>
      <c r="AGF49" s="120"/>
      <c r="AGG49" s="120"/>
      <c r="AGH49" s="120"/>
      <c r="AGI49" s="120"/>
      <c r="AGJ49" s="120"/>
      <c r="AGK49" s="120"/>
      <c r="AGL49" s="120"/>
      <c r="AGM49" s="120"/>
      <c r="AGN49" s="120"/>
      <c r="AGO49" s="120"/>
      <c r="AGP49" s="120"/>
      <c r="AGQ49" s="120"/>
      <c r="AGR49" s="120"/>
      <c r="AGS49" s="120"/>
      <c r="AGT49" s="120"/>
      <c r="AGU49" s="120"/>
      <c r="AGV49" s="120"/>
      <c r="AGW49" s="120"/>
      <c r="AGX49" s="120"/>
      <c r="AGY49" s="120"/>
      <c r="AGZ49" s="120"/>
      <c r="AHA49" s="120"/>
      <c r="AHB49" s="120"/>
      <c r="AHC49" s="120"/>
      <c r="AHD49" s="120"/>
      <c r="AHE49" s="120"/>
      <c r="AHF49" s="120"/>
      <c r="AHG49" s="120"/>
      <c r="AHH49" s="120"/>
      <c r="AHI49" s="120"/>
      <c r="AHJ49" s="120"/>
      <c r="AHK49" s="120"/>
      <c r="AHL49" s="120"/>
      <c r="AHM49" s="120"/>
      <c r="AHN49" s="120"/>
      <c r="AHO49" s="120"/>
      <c r="AHP49" s="120"/>
      <c r="AHQ49" s="120"/>
      <c r="AHR49" s="120"/>
      <c r="AHS49" s="120"/>
      <c r="AHT49" s="120"/>
      <c r="AHU49" s="120"/>
      <c r="AHV49" s="120"/>
      <c r="AHW49" s="120"/>
      <c r="AHX49" s="120"/>
      <c r="AHY49" s="120"/>
      <c r="AHZ49" s="120"/>
      <c r="AIA49" s="120"/>
      <c r="AIB49" s="120"/>
      <c r="AIC49" s="120"/>
      <c r="AID49" s="120"/>
      <c r="AIE49" s="120"/>
      <c r="AIF49" s="120"/>
      <c r="AIG49" s="120"/>
      <c r="AIH49" s="120"/>
      <c r="AII49" s="120"/>
      <c r="AIJ49" s="120"/>
      <c r="AIK49" s="120"/>
      <c r="AIL49" s="120"/>
      <c r="AIM49" s="120"/>
      <c r="AIN49" s="120"/>
      <c r="AIO49" s="120"/>
      <c r="AIP49" s="120"/>
      <c r="AIQ49" s="120"/>
      <c r="AIR49" s="120"/>
      <c r="AIS49" s="120"/>
      <c r="AIT49" s="120"/>
      <c r="AIU49" s="120"/>
      <c r="AIV49" s="120"/>
      <c r="AIW49" s="120"/>
      <c r="AIX49" s="120"/>
      <c r="AIY49" s="120"/>
      <c r="AIZ49" s="120"/>
      <c r="AJA49" s="120"/>
      <c r="AJB49" s="120"/>
      <c r="AJC49" s="120"/>
      <c r="AJD49" s="120"/>
      <c r="AJE49" s="120"/>
      <c r="AJF49" s="120"/>
      <c r="AJG49" s="120"/>
      <c r="AJH49" s="120"/>
      <c r="AJI49" s="120"/>
      <c r="AJJ49" s="120"/>
      <c r="AJK49" s="120"/>
      <c r="AJL49" s="120"/>
      <c r="AJM49" s="120"/>
      <c r="AJN49" s="120"/>
      <c r="AJO49" s="120"/>
      <c r="AJP49" s="120"/>
      <c r="AJQ49" s="120"/>
      <c r="AJR49" s="120"/>
      <c r="AJS49" s="120"/>
      <c r="AJT49" s="120"/>
      <c r="AJU49" s="120"/>
      <c r="AJV49" s="120"/>
      <c r="AJW49" s="120"/>
      <c r="AJX49" s="120"/>
      <c r="AJY49" s="120"/>
      <c r="AJZ49" s="120"/>
      <c r="AKA49" s="120"/>
      <c r="AKB49" s="120"/>
      <c r="AKC49" s="120"/>
      <c r="AKD49" s="120"/>
      <c r="AKE49" s="120"/>
      <c r="AKF49" s="120"/>
      <c r="AKG49" s="120"/>
      <c r="AKH49" s="120"/>
      <c r="AKI49" s="120"/>
      <c r="AKJ49" s="120"/>
      <c r="AKK49" s="120"/>
      <c r="AKL49" s="120"/>
      <c r="AKM49" s="120"/>
      <c r="AKN49" s="120"/>
      <c r="AKO49" s="120"/>
      <c r="AKP49" s="120"/>
      <c r="AKQ49" s="120"/>
      <c r="AKR49" s="120"/>
      <c r="AKS49" s="120"/>
      <c r="AKT49" s="120"/>
      <c r="AKU49" s="120"/>
      <c r="AKV49" s="120"/>
      <c r="AKW49" s="120"/>
      <c r="AKX49" s="120"/>
      <c r="AKY49" s="120"/>
      <c r="AKZ49" s="120"/>
      <c r="ALA49" s="120"/>
      <c r="ALB49" s="120"/>
      <c r="ALC49" s="120"/>
      <c r="ALD49" s="120"/>
      <c r="ALE49" s="120"/>
      <c r="ALF49" s="120"/>
      <c r="ALG49" s="120"/>
      <c r="ALH49" s="120"/>
      <c r="ALI49" s="120"/>
      <c r="ALJ49" s="120"/>
      <c r="ALK49" s="120"/>
      <c r="ALL49" s="120"/>
      <c r="ALM49" s="120"/>
      <c r="ALN49" s="120"/>
      <c r="ALO49" s="120"/>
      <c r="ALP49" s="120"/>
      <c r="ALQ49" s="120"/>
      <c r="ALR49" s="120"/>
      <c r="ALS49" s="120"/>
      <c r="ALT49" s="120"/>
      <c r="ALU49" s="120"/>
      <c r="ALV49" s="120"/>
      <c r="ALW49" s="120"/>
      <c r="ALX49" s="120"/>
      <c r="ALY49" s="120"/>
      <c r="ALZ49" s="120"/>
      <c r="AMA49" s="120"/>
      <c r="AMB49" s="120"/>
      <c r="AMC49" s="120"/>
      <c r="AMD49" s="120"/>
      <c r="AME49" s="120"/>
      <c r="AMF49" s="120"/>
      <c r="AMG49" s="120"/>
      <c r="AMH49" s="120"/>
      <c r="AMI49" s="120"/>
      <c r="AMJ49" s="120"/>
    </row>
    <row r="50" spans="1:1024" s="21" customFormat="1" ht="42.75" customHeight="1" x14ac:dyDescent="0.2">
      <c r="A50" s="127" t="s">
        <v>81</v>
      </c>
      <c r="B50" s="191" t="s">
        <v>230</v>
      </c>
      <c r="C50" s="127" t="s">
        <v>22</v>
      </c>
      <c r="D50" s="61">
        <v>2</v>
      </c>
      <c r="E50" s="61"/>
      <c r="F50" s="61">
        <f t="shared" si="0"/>
        <v>0</v>
      </c>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c r="DP50" s="120"/>
      <c r="DQ50" s="120"/>
      <c r="DR50" s="120"/>
      <c r="DS50" s="120"/>
      <c r="DT50" s="120"/>
      <c r="DU50" s="120"/>
      <c r="DV50" s="120"/>
      <c r="DW50" s="120"/>
      <c r="DX50" s="120"/>
      <c r="DY50" s="120"/>
      <c r="DZ50" s="120"/>
      <c r="EA50" s="120"/>
      <c r="EB50" s="120"/>
      <c r="EC50" s="120"/>
      <c r="ED50" s="120"/>
      <c r="EE50" s="120"/>
      <c r="EF50" s="120"/>
      <c r="EG50" s="120"/>
      <c r="EH50" s="120"/>
      <c r="EI50" s="120"/>
      <c r="EJ50" s="120"/>
      <c r="EK50" s="120"/>
      <c r="EL50" s="120"/>
      <c r="EM50" s="120"/>
      <c r="EN50" s="120"/>
      <c r="EO50" s="120"/>
      <c r="EP50" s="120"/>
      <c r="EQ50" s="120"/>
      <c r="ER50" s="120"/>
      <c r="ES50" s="120"/>
      <c r="ET50" s="120"/>
      <c r="EU50" s="120"/>
      <c r="EV50" s="120"/>
      <c r="EW50" s="120"/>
      <c r="EX50" s="120"/>
      <c r="EY50" s="120"/>
      <c r="EZ50" s="120"/>
      <c r="FA50" s="120"/>
      <c r="FB50" s="120"/>
      <c r="FC50" s="120"/>
      <c r="FD50" s="120"/>
      <c r="FE50" s="120"/>
      <c r="FF50" s="120"/>
      <c r="FG50" s="120"/>
      <c r="FH50" s="120"/>
      <c r="FI50" s="120"/>
      <c r="FJ50" s="120"/>
      <c r="FK50" s="120"/>
      <c r="FL50" s="120"/>
      <c r="FM50" s="120"/>
      <c r="FN50" s="120"/>
      <c r="FO50" s="120"/>
      <c r="FP50" s="120"/>
      <c r="FQ50" s="120"/>
      <c r="FR50" s="120"/>
      <c r="FS50" s="120"/>
      <c r="FT50" s="120"/>
      <c r="FU50" s="120"/>
      <c r="FV50" s="120"/>
      <c r="FW50" s="120"/>
      <c r="FX50" s="120"/>
      <c r="FY50" s="120"/>
      <c r="FZ50" s="120"/>
      <c r="GA50" s="120"/>
      <c r="GB50" s="120"/>
      <c r="GC50" s="120"/>
      <c r="GD50" s="120"/>
      <c r="GE50" s="120"/>
      <c r="GF50" s="120"/>
      <c r="GG50" s="120"/>
      <c r="GH50" s="120"/>
      <c r="GI50" s="120"/>
      <c r="GJ50" s="120"/>
      <c r="GK50" s="120"/>
      <c r="GL50" s="120"/>
      <c r="GM50" s="120"/>
      <c r="GN50" s="120"/>
      <c r="GO50" s="120"/>
      <c r="GP50" s="120"/>
      <c r="GQ50" s="120"/>
      <c r="GR50" s="120"/>
      <c r="GS50" s="120"/>
      <c r="GT50" s="120"/>
      <c r="GU50" s="120"/>
      <c r="GV50" s="120"/>
      <c r="GW50" s="120"/>
      <c r="GX50" s="120"/>
      <c r="GY50" s="120"/>
      <c r="GZ50" s="120"/>
      <c r="HA50" s="120"/>
      <c r="HB50" s="120"/>
      <c r="HC50" s="120"/>
      <c r="HD50" s="120"/>
      <c r="HE50" s="120"/>
      <c r="HF50" s="120"/>
      <c r="HG50" s="120"/>
      <c r="HH50" s="120"/>
      <c r="HI50" s="120"/>
      <c r="HJ50" s="120"/>
      <c r="HK50" s="120"/>
      <c r="HL50" s="120"/>
      <c r="HM50" s="120"/>
      <c r="HN50" s="120"/>
      <c r="HO50" s="120"/>
      <c r="HP50" s="120"/>
      <c r="HQ50" s="120"/>
      <c r="HR50" s="120"/>
      <c r="HS50" s="120"/>
      <c r="HT50" s="120"/>
      <c r="HU50" s="120"/>
      <c r="HV50" s="120"/>
      <c r="HW50" s="120"/>
      <c r="HX50" s="120"/>
      <c r="HY50" s="120"/>
      <c r="HZ50" s="120"/>
      <c r="IA50" s="120"/>
      <c r="IB50" s="120"/>
      <c r="IC50" s="120"/>
      <c r="ID50" s="120"/>
      <c r="IE50" s="120"/>
      <c r="IF50" s="120"/>
      <c r="IG50" s="120"/>
      <c r="IH50" s="120"/>
      <c r="II50" s="120"/>
      <c r="IJ50" s="120"/>
      <c r="IK50" s="120"/>
      <c r="IL50" s="120"/>
      <c r="IM50" s="120"/>
      <c r="IN50" s="120"/>
      <c r="IO50" s="120"/>
      <c r="IP50" s="120"/>
      <c r="IQ50" s="120"/>
      <c r="IR50" s="120"/>
      <c r="IS50" s="120"/>
      <c r="IT50" s="120"/>
      <c r="IU50" s="120"/>
      <c r="IV50" s="120"/>
      <c r="IW50" s="120"/>
      <c r="IX50" s="120"/>
      <c r="IY50" s="120"/>
      <c r="IZ50" s="120"/>
      <c r="JA50" s="120"/>
      <c r="JB50" s="120"/>
      <c r="JC50" s="120"/>
      <c r="JD50" s="120"/>
      <c r="JE50" s="120"/>
      <c r="JF50" s="120"/>
      <c r="JG50" s="120"/>
      <c r="JH50" s="120"/>
      <c r="JI50" s="120"/>
      <c r="JJ50" s="120"/>
      <c r="JK50" s="120"/>
      <c r="JL50" s="120"/>
      <c r="JM50" s="120"/>
      <c r="JN50" s="120"/>
      <c r="JO50" s="120"/>
      <c r="JP50" s="120"/>
      <c r="JQ50" s="120"/>
      <c r="JR50" s="120"/>
      <c r="JS50" s="120"/>
      <c r="JT50" s="120"/>
      <c r="JU50" s="120"/>
      <c r="JV50" s="120"/>
      <c r="JW50" s="120"/>
      <c r="JX50" s="120"/>
      <c r="JY50" s="120"/>
      <c r="JZ50" s="120"/>
      <c r="KA50" s="120"/>
      <c r="KB50" s="120"/>
      <c r="KC50" s="120"/>
      <c r="KD50" s="120"/>
      <c r="KE50" s="120"/>
      <c r="KF50" s="120"/>
      <c r="KG50" s="120"/>
      <c r="KH50" s="120"/>
      <c r="KI50" s="120"/>
      <c r="KJ50" s="120"/>
      <c r="KK50" s="120"/>
      <c r="KL50" s="120"/>
      <c r="KM50" s="120"/>
      <c r="KN50" s="120"/>
      <c r="KO50" s="120"/>
      <c r="KP50" s="120"/>
      <c r="KQ50" s="120"/>
      <c r="KR50" s="120"/>
      <c r="KS50" s="120"/>
      <c r="KT50" s="120"/>
      <c r="KU50" s="120"/>
      <c r="KV50" s="120"/>
      <c r="KW50" s="120"/>
      <c r="KX50" s="120"/>
      <c r="KY50" s="120"/>
      <c r="KZ50" s="120"/>
      <c r="LA50" s="120"/>
      <c r="LB50" s="120"/>
      <c r="LC50" s="120"/>
      <c r="LD50" s="120"/>
      <c r="LE50" s="120"/>
      <c r="LF50" s="120"/>
      <c r="LG50" s="120"/>
      <c r="LH50" s="120"/>
      <c r="LI50" s="120"/>
      <c r="LJ50" s="120"/>
      <c r="LK50" s="120"/>
      <c r="LL50" s="120"/>
      <c r="LM50" s="120"/>
      <c r="LN50" s="120"/>
      <c r="LO50" s="120"/>
      <c r="LP50" s="120"/>
      <c r="LQ50" s="120"/>
      <c r="LR50" s="120"/>
      <c r="LS50" s="120"/>
      <c r="LT50" s="120"/>
      <c r="LU50" s="120"/>
      <c r="LV50" s="120"/>
      <c r="LW50" s="120"/>
      <c r="LX50" s="120"/>
      <c r="LY50" s="120"/>
      <c r="LZ50" s="120"/>
      <c r="MA50" s="120"/>
      <c r="MB50" s="120"/>
      <c r="MC50" s="120"/>
      <c r="MD50" s="120"/>
      <c r="ME50" s="120"/>
      <c r="MF50" s="120"/>
      <c r="MG50" s="120"/>
      <c r="MH50" s="120"/>
      <c r="MI50" s="120"/>
      <c r="MJ50" s="120"/>
      <c r="MK50" s="120"/>
      <c r="ML50" s="120"/>
      <c r="MM50" s="120"/>
      <c r="MN50" s="120"/>
      <c r="MO50" s="120"/>
      <c r="MP50" s="120"/>
      <c r="MQ50" s="120"/>
      <c r="MR50" s="120"/>
      <c r="MS50" s="120"/>
      <c r="MT50" s="120"/>
      <c r="MU50" s="120"/>
      <c r="MV50" s="120"/>
      <c r="MW50" s="120"/>
      <c r="MX50" s="120"/>
      <c r="MY50" s="120"/>
      <c r="MZ50" s="120"/>
      <c r="NA50" s="120"/>
      <c r="NB50" s="120"/>
      <c r="NC50" s="120"/>
      <c r="ND50" s="120"/>
      <c r="NE50" s="120"/>
      <c r="NF50" s="120"/>
      <c r="NG50" s="120"/>
      <c r="NH50" s="120"/>
      <c r="NI50" s="120"/>
      <c r="NJ50" s="120"/>
      <c r="NK50" s="120"/>
      <c r="NL50" s="120"/>
      <c r="NM50" s="120"/>
      <c r="NN50" s="120"/>
      <c r="NO50" s="120"/>
      <c r="NP50" s="120"/>
      <c r="NQ50" s="120"/>
      <c r="NR50" s="120"/>
      <c r="NS50" s="120"/>
      <c r="NT50" s="120"/>
      <c r="NU50" s="120"/>
      <c r="NV50" s="120"/>
      <c r="NW50" s="120"/>
      <c r="NX50" s="120"/>
      <c r="NY50" s="120"/>
      <c r="NZ50" s="120"/>
      <c r="OA50" s="120"/>
      <c r="OB50" s="120"/>
      <c r="OC50" s="120"/>
      <c r="OD50" s="120"/>
      <c r="OE50" s="120"/>
      <c r="OF50" s="120"/>
      <c r="OG50" s="120"/>
      <c r="OH50" s="120"/>
      <c r="OI50" s="120"/>
      <c r="OJ50" s="120"/>
      <c r="OK50" s="120"/>
      <c r="OL50" s="120"/>
      <c r="OM50" s="120"/>
      <c r="ON50" s="120"/>
      <c r="OO50" s="120"/>
      <c r="OP50" s="120"/>
      <c r="OQ50" s="120"/>
      <c r="OR50" s="120"/>
      <c r="OS50" s="120"/>
      <c r="OT50" s="120"/>
      <c r="OU50" s="120"/>
      <c r="OV50" s="120"/>
      <c r="OW50" s="120"/>
      <c r="OX50" s="120"/>
      <c r="OY50" s="120"/>
      <c r="OZ50" s="120"/>
      <c r="PA50" s="120"/>
      <c r="PB50" s="120"/>
      <c r="PC50" s="120"/>
      <c r="PD50" s="120"/>
      <c r="PE50" s="120"/>
      <c r="PF50" s="120"/>
      <c r="PG50" s="120"/>
      <c r="PH50" s="120"/>
      <c r="PI50" s="120"/>
      <c r="PJ50" s="120"/>
      <c r="PK50" s="120"/>
      <c r="PL50" s="120"/>
      <c r="PM50" s="120"/>
      <c r="PN50" s="120"/>
      <c r="PO50" s="120"/>
      <c r="PP50" s="120"/>
      <c r="PQ50" s="120"/>
      <c r="PR50" s="120"/>
      <c r="PS50" s="120"/>
      <c r="PT50" s="120"/>
      <c r="PU50" s="120"/>
      <c r="PV50" s="120"/>
      <c r="PW50" s="120"/>
      <c r="PX50" s="120"/>
      <c r="PY50" s="120"/>
      <c r="PZ50" s="120"/>
      <c r="QA50" s="120"/>
      <c r="QB50" s="120"/>
      <c r="QC50" s="120"/>
      <c r="QD50" s="120"/>
      <c r="QE50" s="120"/>
      <c r="QF50" s="120"/>
      <c r="QG50" s="120"/>
      <c r="QH50" s="120"/>
      <c r="QI50" s="120"/>
      <c r="QJ50" s="120"/>
      <c r="QK50" s="120"/>
      <c r="QL50" s="120"/>
      <c r="QM50" s="120"/>
      <c r="QN50" s="120"/>
      <c r="QO50" s="120"/>
      <c r="QP50" s="120"/>
      <c r="QQ50" s="120"/>
      <c r="QR50" s="120"/>
      <c r="QS50" s="120"/>
      <c r="QT50" s="120"/>
      <c r="QU50" s="120"/>
      <c r="QV50" s="120"/>
      <c r="QW50" s="120"/>
      <c r="QX50" s="120"/>
      <c r="QY50" s="120"/>
      <c r="QZ50" s="120"/>
      <c r="RA50" s="120"/>
      <c r="RB50" s="120"/>
      <c r="RC50" s="120"/>
      <c r="RD50" s="120"/>
      <c r="RE50" s="120"/>
      <c r="RF50" s="120"/>
      <c r="RG50" s="120"/>
      <c r="RH50" s="120"/>
      <c r="RI50" s="120"/>
      <c r="RJ50" s="120"/>
      <c r="RK50" s="120"/>
      <c r="RL50" s="120"/>
      <c r="RM50" s="120"/>
      <c r="RN50" s="120"/>
      <c r="RO50" s="120"/>
      <c r="RP50" s="120"/>
      <c r="RQ50" s="120"/>
      <c r="RR50" s="120"/>
      <c r="RS50" s="120"/>
      <c r="RT50" s="120"/>
      <c r="RU50" s="120"/>
      <c r="RV50" s="120"/>
      <c r="RW50" s="120"/>
      <c r="RX50" s="120"/>
      <c r="RY50" s="120"/>
      <c r="RZ50" s="120"/>
      <c r="SA50" s="120"/>
      <c r="SB50" s="120"/>
      <c r="SC50" s="120"/>
      <c r="SD50" s="120"/>
      <c r="SE50" s="120"/>
      <c r="SF50" s="120"/>
      <c r="SG50" s="120"/>
      <c r="SH50" s="120"/>
      <c r="SI50" s="120"/>
      <c r="SJ50" s="120"/>
      <c r="SK50" s="120"/>
      <c r="SL50" s="120"/>
      <c r="SM50" s="120"/>
      <c r="SN50" s="120"/>
      <c r="SO50" s="120"/>
      <c r="SP50" s="120"/>
      <c r="SQ50" s="120"/>
      <c r="SR50" s="120"/>
      <c r="SS50" s="120"/>
      <c r="ST50" s="120"/>
      <c r="SU50" s="120"/>
      <c r="SV50" s="120"/>
      <c r="SW50" s="120"/>
      <c r="SX50" s="120"/>
      <c r="SY50" s="120"/>
      <c r="SZ50" s="120"/>
      <c r="TA50" s="120"/>
      <c r="TB50" s="120"/>
      <c r="TC50" s="120"/>
      <c r="TD50" s="120"/>
      <c r="TE50" s="120"/>
      <c r="TF50" s="120"/>
      <c r="TG50" s="120"/>
      <c r="TH50" s="120"/>
      <c r="TI50" s="120"/>
      <c r="TJ50" s="120"/>
      <c r="TK50" s="120"/>
      <c r="TL50" s="120"/>
      <c r="TM50" s="120"/>
      <c r="TN50" s="120"/>
      <c r="TO50" s="120"/>
      <c r="TP50" s="120"/>
      <c r="TQ50" s="120"/>
      <c r="TR50" s="120"/>
      <c r="TS50" s="120"/>
      <c r="TT50" s="120"/>
      <c r="TU50" s="120"/>
      <c r="TV50" s="120"/>
      <c r="TW50" s="120"/>
      <c r="TX50" s="120"/>
      <c r="TY50" s="120"/>
      <c r="TZ50" s="120"/>
      <c r="UA50" s="120"/>
      <c r="UB50" s="120"/>
      <c r="UC50" s="120"/>
      <c r="UD50" s="120"/>
      <c r="UE50" s="120"/>
      <c r="UF50" s="120"/>
      <c r="UG50" s="120"/>
      <c r="UH50" s="120"/>
      <c r="UI50" s="120"/>
      <c r="UJ50" s="120"/>
      <c r="UK50" s="120"/>
      <c r="UL50" s="120"/>
      <c r="UM50" s="120"/>
      <c r="UN50" s="120"/>
      <c r="UO50" s="120"/>
      <c r="UP50" s="120"/>
      <c r="UQ50" s="120"/>
      <c r="UR50" s="120"/>
      <c r="US50" s="120"/>
      <c r="UT50" s="120"/>
      <c r="UU50" s="120"/>
      <c r="UV50" s="120"/>
      <c r="UW50" s="120"/>
      <c r="UX50" s="120"/>
      <c r="UY50" s="120"/>
      <c r="UZ50" s="120"/>
      <c r="VA50" s="120"/>
      <c r="VB50" s="120"/>
      <c r="VC50" s="120"/>
      <c r="VD50" s="120"/>
      <c r="VE50" s="120"/>
      <c r="VF50" s="120"/>
      <c r="VG50" s="120"/>
      <c r="VH50" s="120"/>
      <c r="VI50" s="120"/>
      <c r="VJ50" s="120"/>
      <c r="VK50" s="120"/>
      <c r="VL50" s="120"/>
      <c r="VM50" s="120"/>
      <c r="VN50" s="120"/>
      <c r="VO50" s="120"/>
      <c r="VP50" s="120"/>
      <c r="VQ50" s="120"/>
      <c r="VR50" s="120"/>
      <c r="VS50" s="120"/>
      <c r="VT50" s="120"/>
      <c r="VU50" s="120"/>
      <c r="VV50" s="120"/>
      <c r="VW50" s="120"/>
      <c r="VX50" s="120"/>
      <c r="VY50" s="120"/>
      <c r="VZ50" s="120"/>
      <c r="WA50" s="120"/>
      <c r="WB50" s="120"/>
      <c r="WC50" s="120"/>
      <c r="WD50" s="120"/>
      <c r="WE50" s="120"/>
      <c r="WF50" s="120"/>
      <c r="WG50" s="120"/>
      <c r="WH50" s="120"/>
      <c r="WI50" s="120"/>
      <c r="WJ50" s="120"/>
      <c r="WK50" s="120"/>
      <c r="WL50" s="120"/>
      <c r="WM50" s="120"/>
      <c r="WN50" s="120"/>
      <c r="WO50" s="120"/>
      <c r="WP50" s="120"/>
      <c r="WQ50" s="120"/>
      <c r="WR50" s="120"/>
      <c r="WS50" s="120"/>
      <c r="WT50" s="120"/>
      <c r="WU50" s="120"/>
      <c r="WV50" s="120"/>
      <c r="WW50" s="120"/>
      <c r="WX50" s="120"/>
      <c r="WY50" s="120"/>
      <c r="WZ50" s="120"/>
      <c r="XA50" s="120"/>
      <c r="XB50" s="120"/>
      <c r="XC50" s="120"/>
      <c r="XD50" s="120"/>
      <c r="XE50" s="120"/>
      <c r="XF50" s="120"/>
      <c r="XG50" s="120"/>
      <c r="XH50" s="120"/>
      <c r="XI50" s="120"/>
      <c r="XJ50" s="120"/>
      <c r="XK50" s="120"/>
      <c r="XL50" s="120"/>
      <c r="XM50" s="120"/>
      <c r="XN50" s="120"/>
      <c r="XO50" s="120"/>
      <c r="XP50" s="120"/>
      <c r="XQ50" s="120"/>
      <c r="XR50" s="120"/>
      <c r="XS50" s="120"/>
      <c r="XT50" s="120"/>
      <c r="XU50" s="120"/>
      <c r="XV50" s="120"/>
      <c r="XW50" s="120"/>
      <c r="XX50" s="120"/>
      <c r="XY50" s="120"/>
      <c r="XZ50" s="120"/>
      <c r="YA50" s="120"/>
      <c r="YB50" s="120"/>
      <c r="YC50" s="120"/>
      <c r="YD50" s="120"/>
      <c r="YE50" s="120"/>
      <c r="YF50" s="120"/>
      <c r="YG50" s="120"/>
      <c r="YH50" s="120"/>
      <c r="YI50" s="120"/>
      <c r="YJ50" s="120"/>
      <c r="YK50" s="120"/>
      <c r="YL50" s="120"/>
      <c r="YM50" s="120"/>
      <c r="YN50" s="120"/>
      <c r="YO50" s="120"/>
      <c r="YP50" s="120"/>
      <c r="YQ50" s="120"/>
      <c r="YR50" s="120"/>
      <c r="YS50" s="120"/>
      <c r="YT50" s="120"/>
      <c r="YU50" s="120"/>
      <c r="YV50" s="120"/>
      <c r="YW50" s="120"/>
      <c r="YX50" s="120"/>
      <c r="YY50" s="120"/>
      <c r="YZ50" s="120"/>
      <c r="ZA50" s="120"/>
      <c r="ZB50" s="120"/>
      <c r="ZC50" s="120"/>
      <c r="ZD50" s="120"/>
      <c r="ZE50" s="120"/>
      <c r="ZF50" s="120"/>
      <c r="ZG50" s="120"/>
      <c r="ZH50" s="120"/>
      <c r="ZI50" s="120"/>
      <c r="ZJ50" s="120"/>
      <c r="ZK50" s="120"/>
      <c r="ZL50" s="120"/>
      <c r="ZM50" s="120"/>
      <c r="ZN50" s="120"/>
      <c r="ZO50" s="120"/>
      <c r="ZP50" s="120"/>
      <c r="ZQ50" s="120"/>
      <c r="ZR50" s="120"/>
      <c r="ZS50" s="120"/>
      <c r="ZT50" s="120"/>
      <c r="ZU50" s="120"/>
      <c r="ZV50" s="120"/>
      <c r="ZW50" s="120"/>
      <c r="ZX50" s="120"/>
      <c r="ZY50" s="120"/>
      <c r="ZZ50" s="120"/>
      <c r="AAA50" s="120"/>
      <c r="AAB50" s="120"/>
      <c r="AAC50" s="120"/>
      <c r="AAD50" s="120"/>
      <c r="AAE50" s="120"/>
      <c r="AAF50" s="120"/>
      <c r="AAG50" s="120"/>
      <c r="AAH50" s="120"/>
      <c r="AAI50" s="120"/>
      <c r="AAJ50" s="120"/>
      <c r="AAK50" s="120"/>
      <c r="AAL50" s="120"/>
      <c r="AAM50" s="120"/>
      <c r="AAN50" s="120"/>
      <c r="AAO50" s="120"/>
      <c r="AAP50" s="120"/>
      <c r="AAQ50" s="120"/>
      <c r="AAR50" s="120"/>
      <c r="AAS50" s="120"/>
      <c r="AAT50" s="120"/>
      <c r="AAU50" s="120"/>
      <c r="AAV50" s="120"/>
      <c r="AAW50" s="120"/>
      <c r="AAX50" s="120"/>
      <c r="AAY50" s="120"/>
      <c r="AAZ50" s="120"/>
      <c r="ABA50" s="120"/>
      <c r="ABB50" s="120"/>
      <c r="ABC50" s="120"/>
      <c r="ABD50" s="120"/>
      <c r="ABE50" s="120"/>
      <c r="ABF50" s="120"/>
      <c r="ABG50" s="120"/>
      <c r="ABH50" s="120"/>
      <c r="ABI50" s="120"/>
      <c r="ABJ50" s="120"/>
      <c r="ABK50" s="120"/>
      <c r="ABL50" s="120"/>
      <c r="ABM50" s="120"/>
      <c r="ABN50" s="120"/>
      <c r="ABO50" s="120"/>
      <c r="ABP50" s="120"/>
      <c r="ABQ50" s="120"/>
      <c r="ABR50" s="120"/>
      <c r="ABS50" s="120"/>
      <c r="ABT50" s="120"/>
      <c r="ABU50" s="120"/>
      <c r="ABV50" s="120"/>
      <c r="ABW50" s="120"/>
      <c r="ABX50" s="120"/>
      <c r="ABY50" s="120"/>
      <c r="ABZ50" s="120"/>
      <c r="ACA50" s="120"/>
      <c r="ACB50" s="120"/>
      <c r="ACC50" s="120"/>
      <c r="ACD50" s="120"/>
      <c r="ACE50" s="120"/>
      <c r="ACF50" s="120"/>
      <c r="ACG50" s="120"/>
      <c r="ACH50" s="120"/>
      <c r="ACI50" s="120"/>
      <c r="ACJ50" s="120"/>
      <c r="ACK50" s="120"/>
      <c r="ACL50" s="120"/>
      <c r="ACM50" s="120"/>
      <c r="ACN50" s="120"/>
      <c r="ACO50" s="120"/>
      <c r="ACP50" s="120"/>
      <c r="ACQ50" s="120"/>
      <c r="ACR50" s="120"/>
      <c r="ACS50" s="120"/>
      <c r="ACT50" s="120"/>
      <c r="ACU50" s="120"/>
      <c r="ACV50" s="120"/>
      <c r="ACW50" s="120"/>
      <c r="ACX50" s="120"/>
      <c r="ACY50" s="120"/>
      <c r="ACZ50" s="120"/>
      <c r="ADA50" s="120"/>
      <c r="ADB50" s="120"/>
      <c r="ADC50" s="120"/>
      <c r="ADD50" s="120"/>
      <c r="ADE50" s="120"/>
      <c r="ADF50" s="120"/>
      <c r="ADG50" s="120"/>
      <c r="ADH50" s="120"/>
      <c r="ADI50" s="120"/>
      <c r="ADJ50" s="120"/>
      <c r="ADK50" s="120"/>
      <c r="ADL50" s="120"/>
      <c r="ADM50" s="120"/>
      <c r="ADN50" s="120"/>
      <c r="ADO50" s="120"/>
      <c r="ADP50" s="120"/>
      <c r="ADQ50" s="120"/>
      <c r="ADR50" s="120"/>
      <c r="ADS50" s="120"/>
      <c r="ADT50" s="120"/>
      <c r="ADU50" s="120"/>
      <c r="ADV50" s="120"/>
      <c r="ADW50" s="120"/>
      <c r="ADX50" s="120"/>
      <c r="ADY50" s="120"/>
      <c r="ADZ50" s="120"/>
      <c r="AEA50" s="120"/>
      <c r="AEB50" s="120"/>
      <c r="AEC50" s="120"/>
      <c r="AED50" s="120"/>
      <c r="AEE50" s="120"/>
      <c r="AEF50" s="120"/>
      <c r="AEG50" s="120"/>
      <c r="AEH50" s="120"/>
      <c r="AEI50" s="120"/>
      <c r="AEJ50" s="120"/>
      <c r="AEK50" s="120"/>
      <c r="AEL50" s="120"/>
      <c r="AEM50" s="120"/>
      <c r="AEN50" s="120"/>
      <c r="AEO50" s="120"/>
      <c r="AEP50" s="120"/>
      <c r="AEQ50" s="120"/>
      <c r="AER50" s="120"/>
      <c r="AES50" s="120"/>
      <c r="AET50" s="120"/>
      <c r="AEU50" s="120"/>
      <c r="AEV50" s="120"/>
      <c r="AEW50" s="120"/>
      <c r="AEX50" s="120"/>
      <c r="AEY50" s="120"/>
      <c r="AEZ50" s="120"/>
      <c r="AFA50" s="120"/>
      <c r="AFB50" s="120"/>
      <c r="AFC50" s="120"/>
      <c r="AFD50" s="120"/>
      <c r="AFE50" s="120"/>
      <c r="AFF50" s="120"/>
      <c r="AFG50" s="120"/>
      <c r="AFH50" s="120"/>
      <c r="AFI50" s="120"/>
      <c r="AFJ50" s="120"/>
      <c r="AFK50" s="120"/>
      <c r="AFL50" s="120"/>
      <c r="AFM50" s="120"/>
      <c r="AFN50" s="120"/>
      <c r="AFO50" s="120"/>
      <c r="AFP50" s="120"/>
      <c r="AFQ50" s="120"/>
      <c r="AFR50" s="120"/>
      <c r="AFS50" s="120"/>
      <c r="AFT50" s="120"/>
      <c r="AFU50" s="120"/>
      <c r="AFV50" s="120"/>
      <c r="AFW50" s="120"/>
      <c r="AFX50" s="120"/>
      <c r="AFY50" s="120"/>
      <c r="AFZ50" s="120"/>
      <c r="AGA50" s="120"/>
      <c r="AGB50" s="120"/>
      <c r="AGC50" s="120"/>
      <c r="AGD50" s="120"/>
      <c r="AGE50" s="120"/>
      <c r="AGF50" s="120"/>
      <c r="AGG50" s="120"/>
      <c r="AGH50" s="120"/>
      <c r="AGI50" s="120"/>
      <c r="AGJ50" s="120"/>
      <c r="AGK50" s="120"/>
      <c r="AGL50" s="120"/>
      <c r="AGM50" s="120"/>
      <c r="AGN50" s="120"/>
      <c r="AGO50" s="120"/>
      <c r="AGP50" s="120"/>
      <c r="AGQ50" s="120"/>
      <c r="AGR50" s="120"/>
      <c r="AGS50" s="120"/>
      <c r="AGT50" s="120"/>
      <c r="AGU50" s="120"/>
      <c r="AGV50" s="120"/>
      <c r="AGW50" s="120"/>
      <c r="AGX50" s="120"/>
      <c r="AGY50" s="120"/>
      <c r="AGZ50" s="120"/>
      <c r="AHA50" s="120"/>
      <c r="AHB50" s="120"/>
      <c r="AHC50" s="120"/>
      <c r="AHD50" s="120"/>
      <c r="AHE50" s="120"/>
      <c r="AHF50" s="120"/>
      <c r="AHG50" s="120"/>
      <c r="AHH50" s="120"/>
      <c r="AHI50" s="120"/>
      <c r="AHJ50" s="120"/>
      <c r="AHK50" s="120"/>
      <c r="AHL50" s="120"/>
      <c r="AHM50" s="120"/>
      <c r="AHN50" s="120"/>
      <c r="AHO50" s="120"/>
      <c r="AHP50" s="120"/>
      <c r="AHQ50" s="120"/>
      <c r="AHR50" s="120"/>
      <c r="AHS50" s="120"/>
      <c r="AHT50" s="120"/>
      <c r="AHU50" s="120"/>
      <c r="AHV50" s="120"/>
      <c r="AHW50" s="120"/>
      <c r="AHX50" s="120"/>
      <c r="AHY50" s="120"/>
      <c r="AHZ50" s="120"/>
      <c r="AIA50" s="120"/>
      <c r="AIB50" s="120"/>
      <c r="AIC50" s="120"/>
      <c r="AID50" s="120"/>
      <c r="AIE50" s="120"/>
      <c r="AIF50" s="120"/>
      <c r="AIG50" s="120"/>
      <c r="AIH50" s="120"/>
      <c r="AII50" s="120"/>
      <c r="AIJ50" s="120"/>
      <c r="AIK50" s="120"/>
      <c r="AIL50" s="120"/>
      <c r="AIM50" s="120"/>
      <c r="AIN50" s="120"/>
      <c r="AIO50" s="120"/>
      <c r="AIP50" s="120"/>
      <c r="AIQ50" s="120"/>
      <c r="AIR50" s="120"/>
      <c r="AIS50" s="120"/>
      <c r="AIT50" s="120"/>
      <c r="AIU50" s="120"/>
      <c r="AIV50" s="120"/>
      <c r="AIW50" s="120"/>
      <c r="AIX50" s="120"/>
      <c r="AIY50" s="120"/>
      <c r="AIZ50" s="120"/>
      <c r="AJA50" s="120"/>
      <c r="AJB50" s="120"/>
      <c r="AJC50" s="120"/>
      <c r="AJD50" s="120"/>
      <c r="AJE50" s="120"/>
      <c r="AJF50" s="120"/>
      <c r="AJG50" s="120"/>
      <c r="AJH50" s="120"/>
      <c r="AJI50" s="120"/>
      <c r="AJJ50" s="120"/>
      <c r="AJK50" s="120"/>
      <c r="AJL50" s="120"/>
      <c r="AJM50" s="120"/>
      <c r="AJN50" s="120"/>
      <c r="AJO50" s="120"/>
      <c r="AJP50" s="120"/>
      <c r="AJQ50" s="120"/>
      <c r="AJR50" s="120"/>
      <c r="AJS50" s="120"/>
      <c r="AJT50" s="120"/>
      <c r="AJU50" s="120"/>
      <c r="AJV50" s="120"/>
      <c r="AJW50" s="120"/>
      <c r="AJX50" s="120"/>
      <c r="AJY50" s="120"/>
      <c r="AJZ50" s="120"/>
      <c r="AKA50" s="120"/>
      <c r="AKB50" s="120"/>
      <c r="AKC50" s="120"/>
      <c r="AKD50" s="120"/>
      <c r="AKE50" s="120"/>
      <c r="AKF50" s="120"/>
      <c r="AKG50" s="120"/>
      <c r="AKH50" s="120"/>
      <c r="AKI50" s="120"/>
      <c r="AKJ50" s="120"/>
      <c r="AKK50" s="120"/>
      <c r="AKL50" s="120"/>
      <c r="AKM50" s="120"/>
      <c r="AKN50" s="120"/>
      <c r="AKO50" s="120"/>
      <c r="AKP50" s="120"/>
      <c r="AKQ50" s="120"/>
      <c r="AKR50" s="120"/>
      <c r="AKS50" s="120"/>
      <c r="AKT50" s="120"/>
      <c r="AKU50" s="120"/>
      <c r="AKV50" s="120"/>
      <c r="AKW50" s="120"/>
      <c r="AKX50" s="120"/>
      <c r="AKY50" s="120"/>
      <c r="AKZ50" s="120"/>
      <c r="ALA50" s="120"/>
      <c r="ALB50" s="120"/>
      <c r="ALC50" s="120"/>
      <c r="ALD50" s="120"/>
      <c r="ALE50" s="120"/>
      <c r="ALF50" s="120"/>
      <c r="ALG50" s="120"/>
      <c r="ALH50" s="120"/>
      <c r="ALI50" s="120"/>
      <c r="ALJ50" s="120"/>
      <c r="ALK50" s="120"/>
      <c r="ALL50" s="120"/>
      <c r="ALM50" s="120"/>
      <c r="ALN50" s="120"/>
      <c r="ALO50" s="120"/>
      <c r="ALP50" s="120"/>
      <c r="ALQ50" s="120"/>
      <c r="ALR50" s="120"/>
      <c r="ALS50" s="120"/>
      <c r="ALT50" s="120"/>
      <c r="ALU50" s="120"/>
      <c r="ALV50" s="120"/>
      <c r="ALW50" s="120"/>
      <c r="ALX50" s="120"/>
      <c r="ALY50" s="120"/>
      <c r="ALZ50" s="120"/>
      <c r="AMA50" s="120"/>
      <c r="AMB50" s="120"/>
      <c r="AMC50" s="120"/>
      <c r="AMD50" s="120"/>
      <c r="AME50" s="120"/>
      <c r="AMF50" s="120"/>
      <c r="AMG50" s="120"/>
      <c r="AMH50" s="120"/>
      <c r="AMI50" s="120"/>
      <c r="AMJ50" s="120"/>
    </row>
    <row r="51" spans="1:1024" s="21" customFormat="1" ht="17.25" customHeight="1" x14ac:dyDescent="0.2">
      <c r="A51" s="127" t="s">
        <v>81</v>
      </c>
      <c r="B51" s="191" t="s">
        <v>187</v>
      </c>
      <c r="C51" s="127" t="s">
        <v>22</v>
      </c>
      <c r="D51" s="61">
        <v>4</v>
      </c>
      <c r="E51" s="61"/>
      <c r="F51" s="61">
        <f t="shared" si="0"/>
        <v>0</v>
      </c>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c r="DT51" s="120"/>
      <c r="DU51" s="120"/>
      <c r="DV51" s="120"/>
      <c r="DW51" s="120"/>
      <c r="DX51" s="120"/>
      <c r="DY51" s="120"/>
      <c r="DZ51" s="120"/>
      <c r="EA51" s="120"/>
      <c r="EB51" s="120"/>
      <c r="EC51" s="120"/>
      <c r="ED51" s="120"/>
      <c r="EE51" s="120"/>
      <c r="EF51" s="120"/>
      <c r="EG51" s="120"/>
      <c r="EH51" s="120"/>
      <c r="EI51" s="120"/>
      <c r="EJ51" s="120"/>
      <c r="EK51" s="120"/>
      <c r="EL51" s="120"/>
      <c r="EM51" s="120"/>
      <c r="EN51" s="120"/>
      <c r="EO51" s="120"/>
      <c r="EP51" s="120"/>
      <c r="EQ51" s="120"/>
      <c r="ER51" s="120"/>
      <c r="ES51" s="120"/>
      <c r="ET51" s="120"/>
      <c r="EU51" s="120"/>
      <c r="EV51" s="120"/>
      <c r="EW51" s="120"/>
      <c r="EX51" s="120"/>
      <c r="EY51" s="120"/>
      <c r="EZ51" s="120"/>
      <c r="FA51" s="120"/>
      <c r="FB51" s="120"/>
      <c r="FC51" s="120"/>
      <c r="FD51" s="120"/>
      <c r="FE51" s="120"/>
      <c r="FF51" s="120"/>
      <c r="FG51" s="120"/>
      <c r="FH51" s="120"/>
      <c r="FI51" s="120"/>
      <c r="FJ51" s="120"/>
      <c r="FK51" s="120"/>
      <c r="FL51" s="120"/>
      <c r="FM51" s="120"/>
      <c r="FN51" s="120"/>
      <c r="FO51" s="120"/>
      <c r="FP51" s="120"/>
      <c r="FQ51" s="120"/>
      <c r="FR51" s="120"/>
      <c r="FS51" s="120"/>
      <c r="FT51" s="120"/>
      <c r="FU51" s="120"/>
      <c r="FV51" s="120"/>
      <c r="FW51" s="120"/>
      <c r="FX51" s="120"/>
      <c r="FY51" s="120"/>
      <c r="FZ51" s="120"/>
      <c r="GA51" s="120"/>
      <c r="GB51" s="120"/>
      <c r="GC51" s="120"/>
      <c r="GD51" s="120"/>
      <c r="GE51" s="120"/>
      <c r="GF51" s="120"/>
      <c r="GG51" s="120"/>
      <c r="GH51" s="120"/>
      <c r="GI51" s="120"/>
      <c r="GJ51" s="120"/>
      <c r="GK51" s="120"/>
      <c r="GL51" s="120"/>
      <c r="GM51" s="120"/>
      <c r="GN51" s="120"/>
      <c r="GO51" s="120"/>
      <c r="GP51" s="120"/>
      <c r="GQ51" s="120"/>
      <c r="GR51" s="120"/>
      <c r="GS51" s="120"/>
      <c r="GT51" s="120"/>
      <c r="GU51" s="120"/>
      <c r="GV51" s="120"/>
      <c r="GW51" s="120"/>
      <c r="GX51" s="120"/>
      <c r="GY51" s="120"/>
      <c r="GZ51" s="120"/>
      <c r="HA51" s="120"/>
      <c r="HB51" s="120"/>
      <c r="HC51" s="120"/>
      <c r="HD51" s="120"/>
      <c r="HE51" s="120"/>
      <c r="HF51" s="120"/>
      <c r="HG51" s="120"/>
      <c r="HH51" s="120"/>
      <c r="HI51" s="120"/>
      <c r="HJ51" s="120"/>
      <c r="HK51" s="120"/>
      <c r="HL51" s="120"/>
      <c r="HM51" s="120"/>
      <c r="HN51" s="120"/>
      <c r="HO51" s="120"/>
      <c r="HP51" s="120"/>
      <c r="HQ51" s="120"/>
      <c r="HR51" s="120"/>
      <c r="HS51" s="120"/>
      <c r="HT51" s="120"/>
      <c r="HU51" s="120"/>
      <c r="HV51" s="120"/>
      <c r="HW51" s="120"/>
      <c r="HX51" s="120"/>
      <c r="HY51" s="120"/>
      <c r="HZ51" s="120"/>
      <c r="IA51" s="120"/>
      <c r="IB51" s="120"/>
      <c r="IC51" s="120"/>
      <c r="ID51" s="120"/>
      <c r="IE51" s="120"/>
      <c r="IF51" s="120"/>
      <c r="IG51" s="120"/>
      <c r="IH51" s="120"/>
      <c r="II51" s="120"/>
      <c r="IJ51" s="120"/>
      <c r="IK51" s="120"/>
      <c r="IL51" s="120"/>
      <c r="IM51" s="120"/>
      <c r="IN51" s="120"/>
      <c r="IO51" s="120"/>
      <c r="IP51" s="120"/>
      <c r="IQ51" s="120"/>
      <c r="IR51" s="120"/>
      <c r="IS51" s="120"/>
      <c r="IT51" s="120"/>
      <c r="IU51" s="120"/>
      <c r="IV51" s="120"/>
      <c r="IW51" s="120"/>
      <c r="IX51" s="120"/>
      <c r="IY51" s="120"/>
      <c r="IZ51" s="120"/>
      <c r="JA51" s="120"/>
      <c r="JB51" s="120"/>
      <c r="JC51" s="120"/>
      <c r="JD51" s="120"/>
      <c r="JE51" s="120"/>
      <c r="JF51" s="120"/>
      <c r="JG51" s="120"/>
      <c r="JH51" s="120"/>
      <c r="JI51" s="120"/>
      <c r="JJ51" s="120"/>
      <c r="JK51" s="120"/>
      <c r="JL51" s="120"/>
      <c r="JM51" s="120"/>
      <c r="JN51" s="120"/>
      <c r="JO51" s="120"/>
      <c r="JP51" s="120"/>
      <c r="JQ51" s="120"/>
      <c r="JR51" s="120"/>
      <c r="JS51" s="120"/>
      <c r="JT51" s="120"/>
      <c r="JU51" s="120"/>
      <c r="JV51" s="120"/>
      <c r="JW51" s="120"/>
      <c r="JX51" s="120"/>
      <c r="JY51" s="120"/>
      <c r="JZ51" s="120"/>
      <c r="KA51" s="120"/>
      <c r="KB51" s="120"/>
      <c r="KC51" s="120"/>
      <c r="KD51" s="120"/>
      <c r="KE51" s="120"/>
      <c r="KF51" s="120"/>
      <c r="KG51" s="120"/>
      <c r="KH51" s="120"/>
      <c r="KI51" s="120"/>
      <c r="KJ51" s="120"/>
      <c r="KK51" s="120"/>
      <c r="KL51" s="120"/>
      <c r="KM51" s="120"/>
      <c r="KN51" s="120"/>
      <c r="KO51" s="120"/>
      <c r="KP51" s="120"/>
      <c r="KQ51" s="120"/>
      <c r="KR51" s="120"/>
      <c r="KS51" s="120"/>
      <c r="KT51" s="120"/>
      <c r="KU51" s="120"/>
      <c r="KV51" s="120"/>
      <c r="KW51" s="120"/>
      <c r="KX51" s="120"/>
      <c r="KY51" s="120"/>
      <c r="KZ51" s="120"/>
      <c r="LA51" s="120"/>
      <c r="LB51" s="120"/>
      <c r="LC51" s="120"/>
      <c r="LD51" s="120"/>
      <c r="LE51" s="120"/>
      <c r="LF51" s="120"/>
      <c r="LG51" s="120"/>
      <c r="LH51" s="120"/>
      <c r="LI51" s="120"/>
      <c r="LJ51" s="120"/>
      <c r="LK51" s="120"/>
      <c r="LL51" s="120"/>
      <c r="LM51" s="120"/>
      <c r="LN51" s="120"/>
      <c r="LO51" s="120"/>
      <c r="LP51" s="120"/>
      <c r="LQ51" s="120"/>
      <c r="LR51" s="120"/>
      <c r="LS51" s="120"/>
      <c r="LT51" s="120"/>
      <c r="LU51" s="120"/>
      <c r="LV51" s="120"/>
      <c r="LW51" s="120"/>
      <c r="LX51" s="120"/>
      <c r="LY51" s="120"/>
      <c r="LZ51" s="120"/>
      <c r="MA51" s="120"/>
      <c r="MB51" s="120"/>
      <c r="MC51" s="120"/>
      <c r="MD51" s="120"/>
      <c r="ME51" s="120"/>
      <c r="MF51" s="120"/>
      <c r="MG51" s="120"/>
      <c r="MH51" s="120"/>
      <c r="MI51" s="120"/>
      <c r="MJ51" s="120"/>
      <c r="MK51" s="120"/>
      <c r="ML51" s="120"/>
      <c r="MM51" s="120"/>
      <c r="MN51" s="120"/>
      <c r="MO51" s="120"/>
      <c r="MP51" s="120"/>
      <c r="MQ51" s="120"/>
      <c r="MR51" s="120"/>
      <c r="MS51" s="120"/>
      <c r="MT51" s="120"/>
      <c r="MU51" s="120"/>
      <c r="MV51" s="120"/>
      <c r="MW51" s="120"/>
      <c r="MX51" s="120"/>
      <c r="MY51" s="120"/>
      <c r="MZ51" s="120"/>
      <c r="NA51" s="120"/>
      <c r="NB51" s="120"/>
      <c r="NC51" s="120"/>
      <c r="ND51" s="120"/>
      <c r="NE51" s="120"/>
      <c r="NF51" s="120"/>
      <c r="NG51" s="120"/>
      <c r="NH51" s="120"/>
      <c r="NI51" s="120"/>
      <c r="NJ51" s="120"/>
      <c r="NK51" s="120"/>
      <c r="NL51" s="120"/>
      <c r="NM51" s="120"/>
      <c r="NN51" s="120"/>
      <c r="NO51" s="120"/>
      <c r="NP51" s="120"/>
      <c r="NQ51" s="120"/>
      <c r="NR51" s="120"/>
      <c r="NS51" s="120"/>
      <c r="NT51" s="120"/>
      <c r="NU51" s="120"/>
      <c r="NV51" s="120"/>
      <c r="NW51" s="120"/>
      <c r="NX51" s="120"/>
      <c r="NY51" s="120"/>
      <c r="NZ51" s="120"/>
      <c r="OA51" s="120"/>
      <c r="OB51" s="120"/>
      <c r="OC51" s="120"/>
      <c r="OD51" s="120"/>
      <c r="OE51" s="120"/>
      <c r="OF51" s="120"/>
      <c r="OG51" s="120"/>
      <c r="OH51" s="120"/>
      <c r="OI51" s="120"/>
      <c r="OJ51" s="120"/>
      <c r="OK51" s="120"/>
      <c r="OL51" s="120"/>
      <c r="OM51" s="120"/>
      <c r="ON51" s="120"/>
      <c r="OO51" s="120"/>
      <c r="OP51" s="120"/>
      <c r="OQ51" s="120"/>
      <c r="OR51" s="120"/>
      <c r="OS51" s="120"/>
      <c r="OT51" s="120"/>
      <c r="OU51" s="120"/>
      <c r="OV51" s="120"/>
      <c r="OW51" s="120"/>
      <c r="OX51" s="120"/>
      <c r="OY51" s="120"/>
      <c r="OZ51" s="120"/>
      <c r="PA51" s="120"/>
      <c r="PB51" s="120"/>
      <c r="PC51" s="120"/>
      <c r="PD51" s="120"/>
      <c r="PE51" s="120"/>
      <c r="PF51" s="120"/>
      <c r="PG51" s="120"/>
      <c r="PH51" s="120"/>
      <c r="PI51" s="120"/>
      <c r="PJ51" s="120"/>
      <c r="PK51" s="120"/>
      <c r="PL51" s="120"/>
      <c r="PM51" s="120"/>
      <c r="PN51" s="120"/>
      <c r="PO51" s="120"/>
      <c r="PP51" s="120"/>
      <c r="PQ51" s="120"/>
      <c r="PR51" s="120"/>
      <c r="PS51" s="120"/>
      <c r="PT51" s="120"/>
      <c r="PU51" s="120"/>
      <c r="PV51" s="120"/>
      <c r="PW51" s="120"/>
      <c r="PX51" s="120"/>
      <c r="PY51" s="120"/>
      <c r="PZ51" s="120"/>
      <c r="QA51" s="120"/>
      <c r="QB51" s="120"/>
      <c r="QC51" s="120"/>
      <c r="QD51" s="120"/>
      <c r="QE51" s="120"/>
      <c r="QF51" s="120"/>
      <c r="QG51" s="120"/>
      <c r="QH51" s="120"/>
      <c r="QI51" s="120"/>
      <c r="QJ51" s="120"/>
      <c r="QK51" s="120"/>
      <c r="QL51" s="120"/>
      <c r="QM51" s="120"/>
      <c r="QN51" s="120"/>
      <c r="QO51" s="120"/>
      <c r="QP51" s="120"/>
      <c r="QQ51" s="120"/>
      <c r="QR51" s="120"/>
      <c r="QS51" s="120"/>
      <c r="QT51" s="120"/>
      <c r="QU51" s="120"/>
      <c r="QV51" s="120"/>
      <c r="QW51" s="120"/>
      <c r="QX51" s="120"/>
      <c r="QY51" s="120"/>
      <c r="QZ51" s="120"/>
      <c r="RA51" s="120"/>
      <c r="RB51" s="120"/>
      <c r="RC51" s="120"/>
      <c r="RD51" s="120"/>
      <c r="RE51" s="120"/>
      <c r="RF51" s="120"/>
      <c r="RG51" s="120"/>
      <c r="RH51" s="120"/>
      <c r="RI51" s="120"/>
      <c r="RJ51" s="120"/>
      <c r="RK51" s="120"/>
      <c r="RL51" s="120"/>
      <c r="RM51" s="120"/>
      <c r="RN51" s="120"/>
      <c r="RO51" s="120"/>
      <c r="RP51" s="120"/>
      <c r="RQ51" s="120"/>
      <c r="RR51" s="120"/>
      <c r="RS51" s="120"/>
      <c r="RT51" s="120"/>
      <c r="RU51" s="120"/>
      <c r="RV51" s="120"/>
      <c r="RW51" s="120"/>
      <c r="RX51" s="120"/>
      <c r="RY51" s="120"/>
      <c r="RZ51" s="120"/>
      <c r="SA51" s="120"/>
      <c r="SB51" s="120"/>
      <c r="SC51" s="120"/>
      <c r="SD51" s="120"/>
      <c r="SE51" s="120"/>
      <c r="SF51" s="120"/>
      <c r="SG51" s="120"/>
      <c r="SH51" s="120"/>
      <c r="SI51" s="120"/>
      <c r="SJ51" s="120"/>
      <c r="SK51" s="120"/>
      <c r="SL51" s="120"/>
      <c r="SM51" s="120"/>
      <c r="SN51" s="120"/>
      <c r="SO51" s="120"/>
      <c r="SP51" s="120"/>
      <c r="SQ51" s="120"/>
      <c r="SR51" s="120"/>
      <c r="SS51" s="120"/>
      <c r="ST51" s="120"/>
      <c r="SU51" s="120"/>
      <c r="SV51" s="120"/>
      <c r="SW51" s="120"/>
      <c r="SX51" s="120"/>
      <c r="SY51" s="120"/>
      <c r="SZ51" s="120"/>
      <c r="TA51" s="120"/>
      <c r="TB51" s="120"/>
      <c r="TC51" s="120"/>
      <c r="TD51" s="120"/>
      <c r="TE51" s="120"/>
      <c r="TF51" s="120"/>
      <c r="TG51" s="120"/>
      <c r="TH51" s="120"/>
      <c r="TI51" s="120"/>
      <c r="TJ51" s="120"/>
      <c r="TK51" s="120"/>
      <c r="TL51" s="120"/>
      <c r="TM51" s="120"/>
      <c r="TN51" s="120"/>
      <c r="TO51" s="120"/>
      <c r="TP51" s="120"/>
      <c r="TQ51" s="120"/>
      <c r="TR51" s="120"/>
      <c r="TS51" s="120"/>
      <c r="TT51" s="120"/>
      <c r="TU51" s="120"/>
      <c r="TV51" s="120"/>
      <c r="TW51" s="120"/>
      <c r="TX51" s="120"/>
      <c r="TY51" s="120"/>
      <c r="TZ51" s="120"/>
      <c r="UA51" s="120"/>
      <c r="UB51" s="120"/>
      <c r="UC51" s="120"/>
      <c r="UD51" s="120"/>
      <c r="UE51" s="120"/>
      <c r="UF51" s="120"/>
      <c r="UG51" s="120"/>
      <c r="UH51" s="120"/>
      <c r="UI51" s="120"/>
      <c r="UJ51" s="120"/>
      <c r="UK51" s="120"/>
      <c r="UL51" s="120"/>
      <c r="UM51" s="120"/>
      <c r="UN51" s="120"/>
      <c r="UO51" s="120"/>
      <c r="UP51" s="120"/>
      <c r="UQ51" s="120"/>
      <c r="UR51" s="120"/>
      <c r="US51" s="120"/>
      <c r="UT51" s="120"/>
      <c r="UU51" s="120"/>
      <c r="UV51" s="120"/>
      <c r="UW51" s="120"/>
      <c r="UX51" s="120"/>
      <c r="UY51" s="120"/>
      <c r="UZ51" s="120"/>
      <c r="VA51" s="120"/>
      <c r="VB51" s="120"/>
      <c r="VC51" s="120"/>
      <c r="VD51" s="120"/>
      <c r="VE51" s="120"/>
      <c r="VF51" s="120"/>
      <c r="VG51" s="120"/>
      <c r="VH51" s="120"/>
      <c r="VI51" s="120"/>
      <c r="VJ51" s="120"/>
      <c r="VK51" s="120"/>
      <c r="VL51" s="120"/>
      <c r="VM51" s="120"/>
      <c r="VN51" s="120"/>
      <c r="VO51" s="120"/>
      <c r="VP51" s="120"/>
      <c r="VQ51" s="120"/>
      <c r="VR51" s="120"/>
      <c r="VS51" s="120"/>
      <c r="VT51" s="120"/>
      <c r="VU51" s="120"/>
      <c r="VV51" s="120"/>
      <c r="VW51" s="120"/>
      <c r="VX51" s="120"/>
      <c r="VY51" s="120"/>
      <c r="VZ51" s="120"/>
      <c r="WA51" s="120"/>
      <c r="WB51" s="120"/>
      <c r="WC51" s="120"/>
      <c r="WD51" s="120"/>
      <c r="WE51" s="120"/>
      <c r="WF51" s="120"/>
      <c r="WG51" s="120"/>
      <c r="WH51" s="120"/>
      <c r="WI51" s="120"/>
      <c r="WJ51" s="120"/>
      <c r="WK51" s="120"/>
      <c r="WL51" s="120"/>
      <c r="WM51" s="120"/>
      <c r="WN51" s="120"/>
      <c r="WO51" s="120"/>
      <c r="WP51" s="120"/>
      <c r="WQ51" s="120"/>
      <c r="WR51" s="120"/>
      <c r="WS51" s="120"/>
      <c r="WT51" s="120"/>
      <c r="WU51" s="120"/>
      <c r="WV51" s="120"/>
      <c r="WW51" s="120"/>
      <c r="WX51" s="120"/>
      <c r="WY51" s="120"/>
      <c r="WZ51" s="120"/>
      <c r="XA51" s="120"/>
      <c r="XB51" s="120"/>
      <c r="XC51" s="120"/>
      <c r="XD51" s="120"/>
      <c r="XE51" s="120"/>
      <c r="XF51" s="120"/>
      <c r="XG51" s="120"/>
      <c r="XH51" s="120"/>
      <c r="XI51" s="120"/>
      <c r="XJ51" s="120"/>
      <c r="XK51" s="120"/>
      <c r="XL51" s="120"/>
      <c r="XM51" s="120"/>
      <c r="XN51" s="120"/>
      <c r="XO51" s="120"/>
      <c r="XP51" s="120"/>
      <c r="XQ51" s="120"/>
      <c r="XR51" s="120"/>
      <c r="XS51" s="120"/>
      <c r="XT51" s="120"/>
      <c r="XU51" s="120"/>
      <c r="XV51" s="120"/>
      <c r="XW51" s="120"/>
      <c r="XX51" s="120"/>
      <c r="XY51" s="120"/>
      <c r="XZ51" s="120"/>
      <c r="YA51" s="120"/>
      <c r="YB51" s="120"/>
      <c r="YC51" s="120"/>
      <c r="YD51" s="120"/>
      <c r="YE51" s="120"/>
      <c r="YF51" s="120"/>
      <c r="YG51" s="120"/>
      <c r="YH51" s="120"/>
      <c r="YI51" s="120"/>
      <c r="YJ51" s="120"/>
      <c r="YK51" s="120"/>
      <c r="YL51" s="120"/>
      <c r="YM51" s="120"/>
      <c r="YN51" s="120"/>
      <c r="YO51" s="120"/>
      <c r="YP51" s="120"/>
      <c r="YQ51" s="120"/>
      <c r="YR51" s="120"/>
      <c r="YS51" s="120"/>
      <c r="YT51" s="120"/>
      <c r="YU51" s="120"/>
      <c r="YV51" s="120"/>
      <c r="YW51" s="120"/>
      <c r="YX51" s="120"/>
      <c r="YY51" s="120"/>
      <c r="YZ51" s="120"/>
      <c r="ZA51" s="120"/>
      <c r="ZB51" s="120"/>
      <c r="ZC51" s="120"/>
      <c r="ZD51" s="120"/>
      <c r="ZE51" s="120"/>
      <c r="ZF51" s="120"/>
      <c r="ZG51" s="120"/>
      <c r="ZH51" s="120"/>
      <c r="ZI51" s="120"/>
      <c r="ZJ51" s="120"/>
      <c r="ZK51" s="120"/>
      <c r="ZL51" s="120"/>
      <c r="ZM51" s="120"/>
      <c r="ZN51" s="120"/>
      <c r="ZO51" s="120"/>
      <c r="ZP51" s="120"/>
      <c r="ZQ51" s="120"/>
      <c r="ZR51" s="120"/>
      <c r="ZS51" s="120"/>
      <c r="ZT51" s="120"/>
      <c r="ZU51" s="120"/>
      <c r="ZV51" s="120"/>
      <c r="ZW51" s="120"/>
      <c r="ZX51" s="120"/>
      <c r="ZY51" s="120"/>
      <c r="ZZ51" s="120"/>
      <c r="AAA51" s="120"/>
      <c r="AAB51" s="120"/>
      <c r="AAC51" s="120"/>
      <c r="AAD51" s="120"/>
      <c r="AAE51" s="120"/>
      <c r="AAF51" s="120"/>
      <c r="AAG51" s="120"/>
      <c r="AAH51" s="120"/>
      <c r="AAI51" s="120"/>
      <c r="AAJ51" s="120"/>
      <c r="AAK51" s="120"/>
      <c r="AAL51" s="120"/>
      <c r="AAM51" s="120"/>
      <c r="AAN51" s="120"/>
      <c r="AAO51" s="120"/>
      <c r="AAP51" s="120"/>
      <c r="AAQ51" s="120"/>
      <c r="AAR51" s="120"/>
      <c r="AAS51" s="120"/>
      <c r="AAT51" s="120"/>
      <c r="AAU51" s="120"/>
      <c r="AAV51" s="120"/>
      <c r="AAW51" s="120"/>
      <c r="AAX51" s="120"/>
      <c r="AAY51" s="120"/>
      <c r="AAZ51" s="120"/>
      <c r="ABA51" s="120"/>
      <c r="ABB51" s="120"/>
      <c r="ABC51" s="120"/>
      <c r="ABD51" s="120"/>
      <c r="ABE51" s="120"/>
      <c r="ABF51" s="120"/>
      <c r="ABG51" s="120"/>
      <c r="ABH51" s="120"/>
      <c r="ABI51" s="120"/>
      <c r="ABJ51" s="120"/>
      <c r="ABK51" s="120"/>
      <c r="ABL51" s="120"/>
      <c r="ABM51" s="120"/>
      <c r="ABN51" s="120"/>
      <c r="ABO51" s="120"/>
      <c r="ABP51" s="120"/>
      <c r="ABQ51" s="120"/>
      <c r="ABR51" s="120"/>
      <c r="ABS51" s="120"/>
      <c r="ABT51" s="120"/>
      <c r="ABU51" s="120"/>
      <c r="ABV51" s="120"/>
      <c r="ABW51" s="120"/>
      <c r="ABX51" s="120"/>
      <c r="ABY51" s="120"/>
      <c r="ABZ51" s="120"/>
      <c r="ACA51" s="120"/>
      <c r="ACB51" s="120"/>
      <c r="ACC51" s="120"/>
      <c r="ACD51" s="120"/>
      <c r="ACE51" s="120"/>
      <c r="ACF51" s="120"/>
      <c r="ACG51" s="120"/>
      <c r="ACH51" s="120"/>
      <c r="ACI51" s="120"/>
      <c r="ACJ51" s="120"/>
      <c r="ACK51" s="120"/>
      <c r="ACL51" s="120"/>
      <c r="ACM51" s="120"/>
      <c r="ACN51" s="120"/>
      <c r="ACO51" s="120"/>
      <c r="ACP51" s="120"/>
      <c r="ACQ51" s="120"/>
      <c r="ACR51" s="120"/>
      <c r="ACS51" s="120"/>
      <c r="ACT51" s="120"/>
      <c r="ACU51" s="120"/>
      <c r="ACV51" s="120"/>
      <c r="ACW51" s="120"/>
      <c r="ACX51" s="120"/>
      <c r="ACY51" s="120"/>
      <c r="ACZ51" s="120"/>
      <c r="ADA51" s="120"/>
      <c r="ADB51" s="120"/>
      <c r="ADC51" s="120"/>
      <c r="ADD51" s="120"/>
      <c r="ADE51" s="120"/>
      <c r="ADF51" s="120"/>
      <c r="ADG51" s="120"/>
      <c r="ADH51" s="120"/>
      <c r="ADI51" s="120"/>
      <c r="ADJ51" s="120"/>
      <c r="ADK51" s="120"/>
      <c r="ADL51" s="120"/>
      <c r="ADM51" s="120"/>
      <c r="ADN51" s="120"/>
      <c r="ADO51" s="120"/>
      <c r="ADP51" s="120"/>
      <c r="ADQ51" s="120"/>
      <c r="ADR51" s="120"/>
      <c r="ADS51" s="120"/>
      <c r="ADT51" s="120"/>
      <c r="ADU51" s="120"/>
      <c r="ADV51" s="120"/>
      <c r="ADW51" s="120"/>
      <c r="ADX51" s="120"/>
      <c r="ADY51" s="120"/>
      <c r="ADZ51" s="120"/>
      <c r="AEA51" s="120"/>
      <c r="AEB51" s="120"/>
      <c r="AEC51" s="120"/>
      <c r="AED51" s="120"/>
      <c r="AEE51" s="120"/>
      <c r="AEF51" s="120"/>
      <c r="AEG51" s="120"/>
      <c r="AEH51" s="120"/>
      <c r="AEI51" s="120"/>
      <c r="AEJ51" s="120"/>
      <c r="AEK51" s="120"/>
      <c r="AEL51" s="120"/>
      <c r="AEM51" s="120"/>
      <c r="AEN51" s="120"/>
      <c r="AEO51" s="120"/>
      <c r="AEP51" s="120"/>
      <c r="AEQ51" s="120"/>
      <c r="AER51" s="120"/>
      <c r="AES51" s="120"/>
      <c r="AET51" s="120"/>
      <c r="AEU51" s="120"/>
      <c r="AEV51" s="120"/>
      <c r="AEW51" s="120"/>
      <c r="AEX51" s="120"/>
      <c r="AEY51" s="120"/>
      <c r="AEZ51" s="120"/>
      <c r="AFA51" s="120"/>
      <c r="AFB51" s="120"/>
      <c r="AFC51" s="120"/>
      <c r="AFD51" s="120"/>
      <c r="AFE51" s="120"/>
      <c r="AFF51" s="120"/>
      <c r="AFG51" s="120"/>
      <c r="AFH51" s="120"/>
      <c r="AFI51" s="120"/>
      <c r="AFJ51" s="120"/>
      <c r="AFK51" s="120"/>
      <c r="AFL51" s="120"/>
      <c r="AFM51" s="120"/>
      <c r="AFN51" s="120"/>
      <c r="AFO51" s="120"/>
      <c r="AFP51" s="120"/>
      <c r="AFQ51" s="120"/>
      <c r="AFR51" s="120"/>
      <c r="AFS51" s="120"/>
      <c r="AFT51" s="120"/>
      <c r="AFU51" s="120"/>
      <c r="AFV51" s="120"/>
      <c r="AFW51" s="120"/>
      <c r="AFX51" s="120"/>
      <c r="AFY51" s="120"/>
      <c r="AFZ51" s="120"/>
      <c r="AGA51" s="120"/>
      <c r="AGB51" s="120"/>
      <c r="AGC51" s="120"/>
      <c r="AGD51" s="120"/>
      <c r="AGE51" s="120"/>
      <c r="AGF51" s="120"/>
      <c r="AGG51" s="120"/>
      <c r="AGH51" s="120"/>
      <c r="AGI51" s="120"/>
      <c r="AGJ51" s="120"/>
      <c r="AGK51" s="120"/>
      <c r="AGL51" s="120"/>
      <c r="AGM51" s="120"/>
      <c r="AGN51" s="120"/>
      <c r="AGO51" s="120"/>
      <c r="AGP51" s="120"/>
      <c r="AGQ51" s="120"/>
      <c r="AGR51" s="120"/>
      <c r="AGS51" s="120"/>
      <c r="AGT51" s="120"/>
      <c r="AGU51" s="120"/>
      <c r="AGV51" s="120"/>
      <c r="AGW51" s="120"/>
      <c r="AGX51" s="120"/>
      <c r="AGY51" s="120"/>
      <c r="AGZ51" s="120"/>
      <c r="AHA51" s="120"/>
      <c r="AHB51" s="120"/>
      <c r="AHC51" s="120"/>
      <c r="AHD51" s="120"/>
      <c r="AHE51" s="120"/>
      <c r="AHF51" s="120"/>
      <c r="AHG51" s="120"/>
      <c r="AHH51" s="120"/>
      <c r="AHI51" s="120"/>
      <c r="AHJ51" s="120"/>
      <c r="AHK51" s="120"/>
      <c r="AHL51" s="120"/>
      <c r="AHM51" s="120"/>
      <c r="AHN51" s="120"/>
      <c r="AHO51" s="120"/>
      <c r="AHP51" s="120"/>
      <c r="AHQ51" s="120"/>
      <c r="AHR51" s="120"/>
      <c r="AHS51" s="120"/>
      <c r="AHT51" s="120"/>
      <c r="AHU51" s="120"/>
      <c r="AHV51" s="120"/>
      <c r="AHW51" s="120"/>
      <c r="AHX51" s="120"/>
      <c r="AHY51" s="120"/>
      <c r="AHZ51" s="120"/>
      <c r="AIA51" s="120"/>
      <c r="AIB51" s="120"/>
      <c r="AIC51" s="120"/>
      <c r="AID51" s="120"/>
      <c r="AIE51" s="120"/>
      <c r="AIF51" s="120"/>
      <c r="AIG51" s="120"/>
      <c r="AIH51" s="120"/>
      <c r="AII51" s="120"/>
      <c r="AIJ51" s="120"/>
      <c r="AIK51" s="120"/>
      <c r="AIL51" s="120"/>
      <c r="AIM51" s="120"/>
      <c r="AIN51" s="120"/>
      <c r="AIO51" s="120"/>
      <c r="AIP51" s="120"/>
      <c r="AIQ51" s="120"/>
      <c r="AIR51" s="120"/>
      <c r="AIS51" s="120"/>
      <c r="AIT51" s="120"/>
      <c r="AIU51" s="120"/>
      <c r="AIV51" s="120"/>
      <c r="AIW51" s="120"/>
      <c r="AIX51" s="120"/>
      <c r="AIY51" s="120"/>
      <c r="AIZ51" s="120"/>
      <c r="AJA51" s="120"/>
      <c r="AJB51" s="120"/>
      <c r="AJC51" s="120"/>
      <c r="AJD51" s="120"/>
      <c r="AJE51" s="120"/>
      <c r="AJF51" s="120"/>
      <c r="AJG51" s="120"/>
      <c r="AJH51" s="120"/>
      <c r="AJI51" s="120"/>
      <c r="AJJ51" s="120"/>
      <c r="AJK51" s="120"/>
      <c r="AJL51" s="120"/>
      <c r="AJM51" s="120"/>
      <c r="AJN51" s="120"/>
      <c r="AJO51" s="120"/>
      <c r="AJP51" s="120"/>
      <c r="AJQ51" s="120"/>
      <c r="AJR51" s="120"/>
      <c r="AJS51" s="120"/>
      <c r="AJT51" s="120"/>
      <c r="AJU51" s="120"/>
      <c r="AJV51" s="120"/>
      <c r="AJW51" s="120"/>
      <c r="AJX51" s="120"/>
      <c r="AJY51" s="120"/>
      <c r="AJZ51" s="120"/>
      <c r="AKA51" s="120"/>
      <c r="AKB51" s="120"/>
      <c r="AKC51" s="120"/>
      <c r="AKD51" s="120"/>
      <c r="AKE51" s="120"/>
      <c r="AKF51" s="120"/>
      <c r="AKG51" s="120"/>
      <c r="AKH51" s="120"/>
      <c r="AKI51" s="120"/>
      <c r="AKJ51" s="120"/>
      <c r="AKK51" s="120"/>
      <c r="AKL51" s="120"/>
      <c r="AKM51" s="120"/>
      <c r="AKN51" s="120"/>
      <c r="AKO51" s="120"/>
      <c r="AKP51" s="120"/>
      <c r="AKQ51" s="120"/>
      <c r="AKR51" s="120"/>
      <c r="AKS51" s="120"/>
      <c r="AKT51" s="120"/>
      <c r="AKU51" s="120"/>
      <c r="AKV51" s="120"/>
      <c r="AKW51" s="120"/>
      <c r="AKX51" s="120"/>
      <c r="AKY51" s="120"/>
      <c r="AKZ51" s="120"/>
      <c r="ALA51" s="120"/>
      <c r="ALB51" s="120"/>
      <c r="ALC51" s="120"/>
      <c r="ALD51" s="120"/>
      <c r="ALE51" s="120"/>
      <c r="ALF51" s="120"/>
      <c r="ALG51" s="120"/>
      <c r="ALH51" s="120"/>
      <c r="ALI51" s="120"/>
      <c r="ALJ51" s="120"/>
      <c r="ALK51" s="120"/>
      <c r="ALL51" s="120"/>
      <c r="ALM51" s="120"/>
      <c r="ALN51" s="120"/>
      <c r="ALO51" s="120"/>
      <c r="ALP51" s="120"/>
      <c r="ALQ51" s="120"/>
      <c r="ALR51" s="120"/>
      <c r="ALS51" s="120"/>
      <c r="ALT51" s="120"/>
      <c r="ALU51" s="120"/>
      <c r="ALV51" s="120"/>
      <c r="ALW51" s="120"/>
      <c r="ALX51" s="120"/>
      <c r="ALY51" s="120"/>
      <c r="ALZ51" s="120"/>
      <c r="AMA51" s="120"/>
      <c r="AMB51" s="120"/>
      <c r="AMC51" s="120"/>
      <c r="AMD51" s="120"/>
      <c r="AME51" s="120"/>
      <c r="AMF51" s="120"/>
      <c r="AMG51" s="120"/>
      <c r="AMH51" s="120"/>
      <c r="AMI51" s="120"/>
      <c r="AMJ51" s="120"/>
    </row>
    <row r="52" spans="1:1024" s="21" customFormat="1" ht="50.25" customHeight="1" x14ac:dyDescent="0.2">
      <c r="A52" s="127" t="s">
        <v>81</v>
      </c>
      <c r="B52" s="191" t="s">
        <v>231</v>
      </c>
      <c r="C52" s="127" t="s">
        <v>22</v>
      </c>
      <c r="D52" s="61">
        <v>2</v>
      </c>
      <c r="E52" s="61"/>
      <c r="F52" s="61">
        <f t="shared" si="0"/>
        <v>0</v>
      </c>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c r="DT52" s="120"/>
      <c r="DU52" s="120"/>
      <c r="DV52" s="120"/>
      <c r="DW52" s="120"/>
      <c r="DX52" s="120"/>
      <c r="DY52" s="120"/>
      <c r="DZ52" s="120"/>
      <c r="EA52" s="120"/>
      <c r="EB52" s="120"/>
      <c r="EC52" s="120"/>
      <c r="ED52" s="120"/>
      <c r="EE52" s="120"/>
      <c r="EF52" s="120"/>
      <c r="EG52" s="120"/>
      <c r="EH52" s="120"/>
      <c r="EI52" s="120"/>
      <c r="EJ52" s="120"/>
      <c r="EK52" s="120"/>
      <c r="EL52" s="120"/>
      <c r="EM52" s="120"/>
      <c r="EN52" s="120"/>
      <c r="EO52" s="120"/>
      <c r="EP52" s="120"/>
      <c r="EQ52" s="120"/>
      <c r="ER52" s="120"/>
      <c r="ES52" s="120"/>
      <c r="ET52" s="120"/>
      <c r="EU52" s="120"/>
      <c r="EV52" s="120"/>
      <c r="EW52" s="120"/>
      <c r="EX52" s="120"/>
      <c r="EY52" s="120"/>
      <c r="EZ52" s="120"/>
      <c r="FA52" s="120"/>
      <c r="FB52" s="120"/>
      <c r="FC52" s="120"/>
      <c r="FD52" s="120"/>
      <c r="FE52" s="120"/>
      <c r="FF52" s="120"/>
      <c r="FG52" s="120"/>
      <c r="FH52" s="120"/>
      <c r="FI52" s="120"/>
      <c r="FJ52" s="120"/>
      <c r="FK52" s="120"/>
      <c r="FL52" s="120"/>
      <c r="FM52" s="120"/>
      <c r="FN52" s="120"/>
      <c r="FO52" s="120"/>
      <c r="FP52" s="120"/>
      <c r="FQ52" s="120"/>
      <c r="FR52" s="120"/>
      <c r="FS52" s="120"/>
      <c r="FT52" s="120"/>
      <c r="FU52" s="120"/>
      <c r="FV52" s="120"/>
      <c r="FW52" s="120"/>
      <c r="FX52" s="120"/>
      <c r="FY52" s="120"/>
      <c r="FZ52" s="120"/>
      <c r="GA52" s="120"/>
      <c r="GB52" s="120"/>
      <c r="GC52" s="120"/>
      <c r="GD52" s="120"/>
      <c r="GE52" s="120"/>
      <c r="GF52" s="120"/>
      <c r="GG52" s="120"/>
      <c r="GH52" s="120"/>
      <c r="GI52" s="120"/>
      <c r="GJ52" s="120"/>
      <c r="GK52" s="120"/>
      <c r="GL52" s="120"/>
      <c r="GM52" s="120"/>
      <c r="GN52" s="120"/>
      <c r="GO52" s="120"/>
      <c r="GP52" s="120"/>
      <c r="GQ52" s="120"/>
      <c r="GR52" s="120"/>
      <c r="GS52" s="120"/>
      <c r="GT52" s="120"/>
      <c r="GU52" s="120"/>
      <c r="GV52" s="120"/>
      <c r="GW52" s="120"/>
      <c r="GX52" s="120"/>
      <c r="GY52" s="120"/>
      <c r="GZ52" s="120"/>
      <c r="HA52" s="120"/>
      <c r="HB52" s="120"/>
      <c r="HC52" s="120"/>
      <c r="HD52" s="120"/>
      <c r="HE52" s="120"/>
      <c r="HF52" s="120"/>
      <c r="HG52" s="120"/>
      <c r="HH52" s="120"/>
      <c r="HI52" s="120"/>
      <c r="HJ52" s="120"/>
      <c r="HK52" s="120"/>
      <c r="HL52" s="120"/>
      <c r="HM52" s="120"/>
      <c r="HN52" s="120"/>
      <c r="HO52" s="120"/>
      <c r="HP52" s="120"/>
      <c r="HQ52" s="120"/>
      <c r="HR52" s="120"/>
      <c r="HS52" s="120"/>
      <c r="HT52" s="120"/>
      <c r="HU52" s="120"/>
      <c r="HV52" s="120"/>
      <c r="HW52" s="120"/>
      <c r="HX52" s="120"/>
      <c r="HY52" s="120"/>
      <c r="HZ52" s="120"/>
      <c r="IA52" s="120"/>
      <c r="IB52" s="120"/>
      <c r="IC52" s="120"/>
      <c r="ID52" s="120"/>
      <c r="IE52" s="120"/>
      <c r="IF52" s="120"/>
      <c r="IG52" s="120"/>
      <c r="IH52" s="120"/>
      <c r="II52" s="120"/>
      <c r="IJ52" s="120"/>
      <c r="IK52" s="120"/>
      <c r="IL52" s="120"/>
      <c r="IM52" s="120"/>
      <c r="IN52" s="120"/>
      <c r="IO52" s="120"/>
      <c r="IP52" s="120"/>
      <c r="IQ52" s="120"/>
      <c r="IR52" s="120"/>
      <c r="IS52" s="120"/>
      <c r="IT52" s="120"/>
      <c r="IU52" s="120"/>
      <c r="IV52" s="120"/>
      <c r="IW52" s="120"/>
      <c r="IX52" s="120"/>
      <c r="IY52" s="120"/>
      <c r="IZ52" s="120"/>
      <c r="JA52" s="120"/>
      <c r="JB52" s="120"/>
      <c r="JC52" s="120"/>
      <c r="JD52" s="120"/>
      <c r="JE52" s="120"/>
      <c r="JF52" s="120"/>
      <c r="JG52" s="120"/>
      <c r="JH52" s="120"/>
      <c r="JI52" s="120"/>
      <c r="JJ52" s="120"/>
      <c r="JK52" s="120"/>
      <c r="JL52" s="120"/>
      <c r="JM52" s="120"/>
      <c r="JN52" s="120"/>
      <c r="JO52" s="120"/>
      <c r="JP52" s="120"/>
      <c r="JQ52" s="120"/>
      <c r="JR52" s="120"/>
      <c r="JS52" s="120"/>
      <c r="JT52" s="120"/>
      <c r="JU52" s="120"/>
      <c r="JV52" s="120"/>
      <c r="JW52" s="120"/>
      <c r="JX52" s="120"/>
      <c r="JY52" s="120"/>
      <c r="JZ52" s="120"/>
      <c r="KA52" s="120"/>
      <c r="KB52" s="120"/>
      <c r="KC52" s="120"/>
      <c r="KD52" s="120"/>
      <c r="KE52" s="120"/>
      <c r="KF52" s="120"/>
      <c r="KG52" s="120"/>
      <c r="KH52" s="120"/>
      <c r="KI52" s="120"/>
      <c r="KJ52" s="120"/>
      <c r="KK52" s="120"/>
      <c r="KL52" s="120"/>
      <c r="KM52" s="120"/>
      <c r="KN52" s="120"/>
      <c r="KO52" s="120"/>
      <c r="KP52" s="120"/>
      <c r="KQ52" s="120"/>
      <c r="KR52" s="120"/>
      <c r="KS52" s="120"/>
      <c r="KT52" s="120"/>
      <c r="KU52" s="120"/>
      <c r="KV52" s="120"/>
      <c r="KW52" s="120"/>
      <c r="KX52" s="120"/>
      <c r="KY52" s="120"/>
      <c r="KZ52" s="120"/>
      <c r="LA52" s="120"/>
      <c r="LB52" s="120"/>
      <c r="LC52" s="120"/>
      <c r="LD52" s="120"/>
      <c r="LE52" s="120"/>
      <c r="LF52" s="120"/>
      <c r="LG52" s="120"/>
      <c r="LH52" s="120"/>
      <c r="LI52" s="120"/>
      <c r="LJ52" s="120"/>
      <c r="LK52" s="120"/>
      <c r="LL52" s="120"/>
      <c r="LM52" s="120"/>
      <c r="LN52" s="120"/>
      <c r="LO52" s="120"/>
      <c r="LP52" s="120"/>
      <c r="LQ52" s="120"/>
      <c r="LR52" s="120"/>
      <c r="LS52" s="120"/>
      <c r="LT52" s="120"/>
      <c r="LU52" s="120"/>
      <c r="LV52" s="120"/>
      <c r="LW52" s="120"/>
      <c r="LX52" s="120"/>
      <c r="LY52" s="120"/>
      <c r="LZ52" s="120"/>
      <c r="MA52" s="120"/>
      <c r="MB52" s="120"/>
      <c r="MC52" s="120"/>
      <c r="MD52" s="120"/>
      <c r="ME52" s="120"/>
      <c r="MF52" s="120"/>
      <c r="MG52" s="120"/>
      <c r="MH52" s="120"/>
      <c r="MI52" s="120"/>
      <c r="MJ52" s="120"/>
      <c r="MK52" s="120"/>
      <c r="ML52" s="120"/>
      <c r="MM52" s="120"/>
      <c r="MN52" s="120"/>
      <c r="MO52" s="120"/>
      <c r="MP52" s="120"/>
      <c r="MQ52" s="120"/>
      <c r="MR52" s="120"/>
      <c r="MS52" s="120"/>
      <c r="MT52" s="120"/>
      <c r="MU52" s="120"/>
      <c r="MV52" s="120"/>
      <c r="MW52" s="120"/>
      <c r="MX52" s="120"/>
      <c r="MY52" s="120"/>
      <c r="MZ52" s="120"/>
      <c r="NA52" s="120"/>
      <c r="NB52" s="120"/>
      <c r="NC52" s="120"/>
      <c r="ND52" s="120"/>
      <c r="NE52" s="120"/>
      <c r="NF52" s="120"/>
      <c r="NG52" s="120"/>
      <c r="NH52" s="120"/>
      <c r="NI52" s="120"/>
      <c r="NJ52" s="120"/>
      <c r="NK52" s="120"/>
      <c r="NL52" s="120"/>
      <c r="NM52" s="120"/>
      <c r="NN52" s="120"/>
      <c r="NO52" s="120"/>
      <c r="NP52" s="120"/>
      <c r="NQ52" s="120"/>
      <c r="NR52" s="120"/>
      <c r="NS52" s="120"/>
      <c r="NT52" s="120"/>
      <c r="NU52" s="120"/>
      <c r="NV52" s="120"/>
      <c r="NW52" s="120"/>
      <c r="NX52" s="120"/>
      <c r="NY52" s="120"/>
      <c r="NZ52" s="120"/>
      <c r="OA52" s="120"/>
      <c r="OB52" s="120"/>
      <c r="OC52" s="120"/>
      <c r="OD52" s="120"/>
      <c r="OE52" s="120"/>
      <c r="OF52" s="120"/>
      <c r="OG52" s="120"/>
      <c r="OH52" s="120"/>
      <c r="OI52" s="120"/>
      <c r="OJ52" s="120"/>
      <c r="OK52" s="120"/>
      <c r="OL52" s="120"/>
      <c r="OM52" s="120"/>
      <c r="ON52" s="120"/>
      <c r="OO52" s="120"/>
      <c r="OP52" s="120"/>
      <c r="OQ52" s="120"/>
      <c r="OR52" s="120"/>
      <c r="OS52" s="120"/>
      <c r="OT52" s="120"/>
      <c r="OU52" s="120"/>
      <c r="OV52" s="120"/>
      <c r="OW52" s="120"/>
      <c r="OX52" s="120"/>
      <c r="OY52" s="120"/>
      <c r="OZ52" s="120"/>
      <c r="PA52" s="120"/>
      <c r="PB52" s="120"/>
      <c r="PC52" s="120"/>
      <c r="PD52" s="120"/>
      <c r="PE52" s="120"/>
      <c r="PF52" s="120"/>
      <c r="PG52" s="120"/>
      <c r="PH52" s="120"/>
      <c r="PI52" s="120"/>
      <c r="PJ52" s="120"/>
      <c r="PK52" s="120"/>
      <c r="PL52" s="120"/>
      <c r="PM52" s="120"/>
      <c r="PN52" s="120"/>
      <c r="PO52" s="120"/>
      <c r="PP52" s="120"/>
      <c r="PQ52" s="120"/>
      <c r="PR52" s="120"/>
      <c r="PS52" s="120"/>
      <c r="PT52" s="120"/>
      <c r="PU52" s="120"/>
      <c r="PV52" s="120"/>
      <c r="PW52" s="120"/>
      <c r="PX52" s="120"/>
      <c r="PY52" s="120"/>
      <c r="PZ52" s="120"/>
      <c r="QA52" s="120"/>
      <c r="QB52" s="120"/>
      <c r="QC52" s="120"/>
      <c r="QD52" s="120"/>
      <c r="QE52" s="120"/>
      <c r="QF52" s="120"/>
      <c r="QG52" s="120"/>
      <c r="QH52" s="120"/>
      <c r="QI52" s="120"/>
      <c r="QJ52" s="120"/>
      <c r="QK52" s="120"/>
      <c r="QL52" s="120"/>
      <c r="QM52" s="120"/>
      <c r="QN52" s="120"/>
      <c r="QO52" s="120"/>
      <c r="QP52" s="120"/>
      <c r="QQ52" s="120"/>
      <c r="QR52" s="120"/>
      <c r="QS52" s="120"/>
      <c r="QT52" s="120"/>
      <c r="QU52" s="120"/>
      <c r="QV52" s="120"/>
      <c r="QW52" s="120"/>
      <c r="QX52" s="120"/>
      <c r="QY52" s="120"/>
      <c r="QZ52" s="120"/>
      <c r="RA52" s="120"/>
      <c r="RB52" s="120"/>
      <c r="RC52" s="120"/>
      <c r="RD52" s="120"/>
      <c r="RE52" s="120"/>
      <c r="RF52" s="120"/>
      <c r="RG52" s="120"/>
      <c r="RH52" s="120"/>
      <c r="RI52" s="120"/>
      <c r="RJ52" s="120"/>
      <c r="RK52" s="120"/>
      <c r="RL52" s="120"/>
      <c r="RM52" s="120"/>
      <c r="RN52" s="120"/>
      <c r="RO52" s="120"/>
      <c r="RP52" s="120"/>
      <c r="RQ52" s="120"/>
      <c r="RR52" s="120"/>
      <c r="RS52" s="120"/>
      <c r="RT52" s="120"/>
      <c r="RU52" s="120"/>
      <c r="RV52" s="120"/>
      <c r="RW52" s="120"/>
      <c r="RX52" s="120"/>
      <c r="RY52" s="120"/>
      <c r="RZ52" s="120"/>
      <c r="SA52" s="120"/>
      <c r="SB52" s="120"/>
      <c r="SC52" s="120"/>
      <c r="SD52" s="120"/>
      <c r="SE52" s="120"/>
      <c r="SF52" s="120"/>
      <c r="SG52" s="120"/>
      <c r="SH52" s="120"/>
      <c r="SI52" s="120"/>
      <c r="SJ52" s="120"/>
      <c r="SK52" s="120"/>
      <c r="SL52" s="120"/>
      <c r="SM52" s="120"/>
      <c r="SN52" s="120"/>
      <c r="SO52" s="120"/>
      <c r="SP52" s="120"/>
      <c r="SQ52" s="120"/>
      <c r="SR52" s="120"/>
      <c r="SS52" s="120"/>
      <c r="ST52" s="120"/>
      <c r="SU52" s="120"/>
      <c r="SV52" s="120"/>
      <c r="SW52" s="120"/>
      <c r="SX52" s="120"/>
      <c r="SY52" s="120"/>
      <c r="SZ52" s="120"/>
      <c r="TA52" s="120"/>
      <c r="TB52" s="120"/>
      <c r="TC52" s="120"/>
      <c r="TD52" s="120"/>
      <c r="TE52" s="120"/>
      <c r="TF52" s="120"/>
      <c r="TG52" s="120"/>
      <c r="TH52" s="120"/>
      <c r="TI52" s="120"/>
      <c r="TJ52" s="120"/>
      <c r="TK52" s="120"/>
      <c r="TL52" s="120"/>
      <c r="TM52" s="120"/>
      <c r="TN52" s="120"/>
      <c r="TO52" s="120"/>
      <c r="TP52" s="120"/>
      <c r="TQ52" s="120"/>
      <c r="TR52" s="120"/>
      <c r="TS52" s="120"/>
      <c r="TT52" s="120"/>
      <c r="TU52" s="120"/>
      <c r="TV52" s="120"/>
      <c r="TW52" s="120"/>
      <c r="TX52" s="120"/>
      <c r="TY52" s="120"/>
      <c r="TZ52" s="120"/>
      <c r="UA52" s="120"/>
      <c r="UB52" s="120"/>
      <c r="UC52" s="120"/>
      <c r="UD52" s="120"/>
      <c r="UE52" s="120"/>
      <c r="UF52" s="120"/>
      <c r="UG52" s="120"/>
      <c r="UH52" s="120"/>
      <c r="UI52" s="120"/>
      <c r="UJ52" s="120"/>
      <c r="UK52" s="120"/>
      <c r="UL52" s="120"/>
      <c r="UM52" s="120"/>
      <c r="UN52" s="120"/>
      <c r="UO52" s="120"/>
      <c r="UP52" s="120"/>
      <c r="UQ52" s="120"/>
      <c r="UR52" s="120"/>
      <c r="US52" s="120"/>
      <c r="UT52" s="120"/>
      <c r="UU52" s="120"/>
      <c r="UV52" s="120"/>
      <c r="UW52" s="120"/>
      <c r="UX52" s="120"/>
      <c r="UY52" s="120"/>
      <c r="UZ52" s="120"/>
      <c r="VA52" s="120"/>
      <c r="VB52" s="120"/>
      <c r="VC52" s="120"/>
      <c r="VD52" s="120"/>
      <c r="VE52" s="120"/>
      <c r="VF52" s="120"/>
      <c r="VG52" s="120"/>
      <c r="VH52" s="120"/>
      <c r="VI52" s="120"/>
      <c r="VJ52" s="120"/>
      <c r="VK52" s="120"/>
      <c r="VL52" s="120"/>
      <c r="VM52" s="120"/>
      <c r="VN52" s="120"/>
      <c r="VO52" s="120"/>
      <c r="VP52" s="120"/>
      <c r="VQ52" s="120"/>
      <c r="VR52" s="120"/>
      <c r="VS52" s="120"/>
      <c r="VT52" s="120"/>
      <c r="VU52" s="120"/>
      <c r="VV52" s="120"/>
      <c r="VW52" s="120"/>
      <c r="VX52" s="120"/>
      <c r="VY52" s="120"/>
      <c r="VZ52" s="120"/>
      <c r="WA52" s="120"/>
      <c r="WB52" s="120"/>
      <c r="WC52" s="120"/>
      <c r="WD52" s="120"/>
      <c r="WE52" s="120"/>
      <c r="WF52" s="120"/>
      <c r="WG52" s="120"/>
      <c r="WH52" s="120"/>
      <c r="WI52" s="120"/>
      <c r="WJ52" s="120"/>
      <c r="WK52" s="120"/>
      <c r="WL52" s="120"/>
      <c r="WM52" s="120"/>
      <c r="WN52" s="120"/>
      <c r="WO52" s="120"/>
      <c r="WP52" s="120"/>
      <c r="WQ52" s="120"/>
      <c r="WR52" s="120"/>
      <c r="WS52" s="120"/>
      <c r="WT52" s="120"/>
      <c r="WU52" s="120"/>
      <c r="WV52" s="120"/>
      <c r="WW52" s="120"/>
      <c r="WX52" s="120"/>
      <c r="WY52" s="120"/>
      <c r="WZ52" s="120"/>
      <c r="XA52" s="120"/>
      <c r="XB52" s="120"/>
      <c r="XC52" s="120"/>
      <c r="XD52" s="120"/>
      <c r="XE52" s="120"/>
      <c r="XF52" s="120"/>
      <c r="XG52" s="120"/>
      <c r="XH52" s="120"/>
      <c r="XI52" s="120"/>
      <c r="XJ52" s="120"/>
      <c r="XK52" s="120"/>
      <c r="XL52" s="120"/>
      <c r="XM52" s="120"/>
      <c r="XN52" s="120"/>
      <c r="XO52" s="120"/>
      <c r="XP52" s="120"/>
      <c r="XQ52" s="120"/>
      <c r="XR52" s="120"/>
      <c r="XS52" s="120"/>
      <c r="XT52" s="120"/>
      <c r="XU52" s="120"/>
      <c r="XV52" s="120"/>
      <c r="XW52" s="120"/>
      <c r="XX52" s="120"/>
      <c r="XY52" s="120"/>
      <c r="XZ52" s="120"/>
      <c r="YA52" s="120"/>
      <c r="YB52" s="120"/>
      <c r="YC52" s="120"/>
      <c r="YD52" s="120"/>
      <c r="YE52" s="120"/>
      <c r="YF52" s="120"/>
      <c r="YG52" s="120"/>
      <c r="YH52" s="120"/>
      <c r="YI52" s="120"/>
      <c r="YJ52" s="120"/>
      <c r="YK52" s="120"/>
      <c r="YL52" s="120"/>
      <c r="YM52" s="120"/>
      <c r="YN52" s="120"/>
      <c r="YO52" s="120"/>
      <c r="YP52" s="120"/>
      <c r="YQ52" s="120"/>
      <c r="YR52" s="120"/>
      <c r="YS52" s="120"/>
      <c r="YT52" s="120"/>
      <c r="YU52" s="120"/>
      <c r="YV52" s="120"/>
      <c r="YW52" s="120"/>
      <c r="YX52" s="120"/>
      <c r="YY52" s="120"/>
      <c r="YZ52" s="120"/>
      <c r="ZA52" s="120"/>
      <c r="ZB52" s="120"/>
      <c r="ZC52" s="120"/>
      <c r="ZD52" s="120"/>
      <c r="ZE52" s="120"/>
      <c r="ZF52" s="120"/>
      <c r="ZG52" s="120"/>
      <c r="ZH52" s="120"/>
      <c r="ZI52" s="120"/>
      <c r="ZJ52" s="120"/>
      <c r="ZK52" s="120"/>
      <c r="ZL52" s="120"/>
      <c r="ZM52" s="120"/>
      <c r="ZN52" s="120"/>
      <c r="ZO52" s="120"/>
      <c r="ZP52" s="120"/>
      <c r="ZQ52" s="120"/>
      <c r="ZR52" s="120"/>
      <c r="ZS52" s="120"/>
      <c r="ZT52" s="120"/>
      <c r="ZU52" s="120"/>
      <c r="ZV52" s="120"/>
      <c r="ZW52" s="120"/>
      <c r="ZX52" s="120"/>
      <c r="ZY52" s="120"/>
      <c r="ZZ52" s="120"/>
      <c r="AAA52" s="120"/>
      <c r="AAB52" s="120"/>
      <c r="AAC52" s="120"/>
      <c r="AAD52" s="120"/>
      <c r="AAE52" s="120"/>
      <c r="AAF52" s="120"/>
      <c r="AAG52" s="120"/>
      <c r="AAH52" s="120"/>
      <c r="AAI52" s="120"/>
      <c r="AAJ52" s="120"/>
      <c r="AAK52" s="120"/>
      <c r="AAL52" s="120"/>
      <c r="AAM52" s="120"/>
      <c r="AAN52" s="120"/>
      <c r="AAO52" s="120"/>
      <c r="AAP52" s="120"/>
      <c r="AAQ52" s="120"/>
      <c r="AAR52" s="120"/>
      <c r="AAS52" s="120"/>
      <c r="AAT52" s="120"/>
      <c r="AAU52" s="120"/>
      <c r="AAV52" s="120"/>
      <c r="AAW52" s="120"/>
      <c r="AAX52" s="120"/>
      <c r="AAY52" s="120"/>
      <c r="AAZ52" s="120"/>
      <c r="ABA52" s="120"/>
      <c r="ABB52" s="120"/>
      <c r="ABC52" s="120"/>
      <c r="ABD52" s="120"/>
      <c r="ABE52" s="120"/>
      <c r="ABF52" s="120"/>
      <c r="ABG52" s="120"/>
      <c r="ABH52" s="120"/>
      <c r="ABI52" s="120"/>
      <c r="ABJ52" s="120"/>
      <c r="ABK52" s="120"/>
      <c r="ABL52" s="120"/>
      <c r="ABM52" s="120"/>
      <c r="ABN52" s="120"/>
      <c r="ABO52" s="120"/>
      <c r="ABP52" s="120"/>
      <c r="ABQ52" s="120"/>
      <c r="ABR52" s="120"/>
      <c r="ABS52" s="120"/>
      <c r="ABT52" s="120"/>
      <c r="ABU52" s="120"/>
      <c r="ABV52" s="120"/>
      <c r="ABW52" s="120"/>
      <c r="ABX52" s="120"/>
      <c r="ABY52" s="120"/>
      <c r="ABZ52" s="120"/>
      <c r="ACA52" s="120"/>
      <c r="ACB52" s="120"/>
      <c r="ACC52" s="120"/>
      <c r="ACD52" s="120"/>
      <c r="ACE52" s="120"/>
      <c r="ACF52" s="120"/>
      <c r="ACG52" s="120"/>
      <c r="ACH52" s="120"/>
      <c r="ACI52" s="120"/>
      <c r="ACJ52" s="120"/>
      <c r="ACK52" s="120"/>
      <c r="ACL52" s="120"/>
      <c r="ACM52" s="120"/>
      <c r="ACN52" s="120"/>
      <c r="ACO52" s="120"/>
      <c r="ACP52" s="120"/>
      <c r="ACQ52" s="120"/>
      <c r="ACR52" s="120"/>
      <c r="ACS52" s="120"/>
      <c r="ACT52" s="120"/>
      <c r="ACU52" s="120"/>
      <c r="ACV52" s="120"/>
      <c r="ACW52" s="120"/>
      <c r="ACX52" s="120"/>
      <c r="ACY52" s="120"/>
      <c r="ACZ52" s="120"/>
      <c r="ADA52" s="120"/>
      <c r="ADB52" s="120"/>
      <c r="ADC52" s="120"/>
      <c r="ADD52" s="120"/>
      <c r="ADE52" s="120"/>
      <c r="ADF52" s="120"/>
      <c r="ADG52" s="120"/>
      <c r="ADH52" s="120"/>
      <c r="ADI52" s="120"/>
      <c r="ADJ52" s="120"/>
      <c r="ADK52" s="120"/>
      <c r="ADL52" s="120"/>
      <c r="ADM52" s="120"/>
      <c r="ADN52" s="120"/>
      <c r="ADO52" s="120"/>
      <c r="ADP52" s="120"/>
      <c r="ADQ52" s="120"/>
      <c r="ADR52" s="120"/>
      <c r="ADS52" s="120"/>
      <c r="ADT52" s="120"/>
      <c r="ADU52" s="120"/>
      <c r="ADV52" s="120"/>
      <c r="ADW52" s="120"/>
      <c r="ADX52" s="120"/>
      <c r="ADY52" s="120"/>
      <c r="ADZ52" s="120"/>
      <c r="AEA52" s="120"/>
      <c r="AEB52" s="120"/>
      <c r="AEC52" s="120"/>
      <c r="AED52" s="120"/>
      <c r="AEE52" s="120"/>
      <c r="AEF52" s="120"/>
      <c r="AEG52" s="120"/>
      <c r="AEH52" s="120"/>
      <c r="AEI52" s="120"/>
      <c r="AEJ52" s="120"/>
      <c r="AEK52" s="120"/>
      <c r="AEL52" s="120"/>
      <c r="AEM52" s="120"/>
      <c r="AEN52" s="120"/>
      <c r="AEO52" s="120"/>
      <c r="AEP52" s="120"/>
      <c r="AEQ52" s="120"/>
      <c r="AER52" s="120"/>
      <c r="AES52" s="120"/>
      <c r="AET52" s="120"/>
      <c r="AEU52" s="120"/>
      <c r="AEV52" s="120"/>
      <c r="AEW52" s="120"/>
      <c r="AEX52" s="120"/>
      <c r="AEY52" s="120"/>
      <c r="AEZ52" s="120"/>
      <c r="AFA52" s="120"/>
      <c r="AFB52" s="120"/>
      <c r="AFC52" s="120"/>
      <c r="AFD52" s="120"/>
      <c r="AFE52" s="120"/>
      <c r="AFF52" s="120"/>
      <c r="AFG52" s="120"/>
      <c r="AFH52" s="120"/>
      <c r="AFI52" s="120"/>
      <c r="AFJ52" s="120"/>
      <c r="AFK52" s="120"/>
      <c r="AFL52" s="120"/>
      <c r="AFM52" s="120"/>
      <c r="AFN52" s="120"/>
      <c r="AFO52" s="120"/>
      <c r="AFP52" s="120"/>
      <c r="AFQ52" s="120"/>
      <c r="AFR52" s="120"/>
      <c r="AFS52" s="120"/>
      <c r="AFT52" s="120"/>
      <c r="AFU52" s="120"/>
      <c r="AFV52" s="120"/>
      <c r="AFW52" s="120"/>
      <c r="AFX52" s="120"/>
      <c r="AFY52" s="120"/>
      <c r="AFZ52" s="120"/>
      <c r="AGA52" s="120"/>
      <c r="AGB52" s="120"/>
      <c r="AGC52" s="120"/>
      <c r="AGD52" s="120"/>
      <c r="AGE52" s="120"/>
      <c r="AGF52" s="120"/>
      <c r="AGG52" s="120"/>
      <c r="AGH52" s="120"/>
      <c r="AGI52" s="120"/>
      <c r="AGJ52" s="120"/>
      <c r="AGK52" s="120"/>
      <c r="AGL52" s="120"/>
      <c r="AGM52" s="120"/>
      <c r="AGN52" s="120"/>
      <c r="AGO52" s="120"/>
      <c r="AGP52" s="120"/>
      <c r="AGQ52" s="120"/>
      <c r="AGR52" s="120"/>
      <c r="AGS52" s="120"/>
      <c r="AGT52" s="120"/>
      <c r="AGU52" s="120"/>
      <c r="AGV52" s="120"/>
      <c r="AGW52" s="120"/>
      <c r="AGX52" s="120"/>
      <c r="AGY52" s="120"/>
      <c r="AGZ52" s="120"/>
      <c r="AHA52" s="120"/>
      <c r="AHB52" s="120"/>
      <c r="AHC52" s="120"/>
      <c r="AHD52" s="120"/>
      <c r="AHE52" s="120"/>
      <c r="AHF52" s="120"/>
      <c r="AHG52" s="120"/>
      <c r="AHH52" s="120"/>
      <c r="AHI52" s="120"/>
      <c r="AHJ52" s="120"/>
      <c r="AHK52" s="120"/>
      <c r="AHL52" s="120"/>
      <c r="AHM52" s="120"/>
      <c r="AHN52" s="120"/>
      <c r="AHO52" s="120"/>
      <c r="AHP52" s="120"/>
      <c r="AHQ52" s="120"/>
      <c r="AHR52" s="120"/>
      <c r="AHS52" s="120"/>
      <c r="AHT52" s="120"/>
      <c r="AHU52" s="120"/>
      <c r="AHV52" s="120"/>
      <c r="AHW52" s="120"/>
      <c r="AHX52" s="120"/>
      <c r="AHY52" s="120"/>
      <c r="AHZ52" s="120"/>
      <c r="AIA52" s="120"/>
      <c r="AIB52" s="120"/>
      <c r="AIC52" s="120"/>
      <c r="AID52" s="120"/>
      <c r="AIE52" s="120"/>
      <c r="AIF52" s="120"/>
      <c r="AIG52" s="120"/>
      <c r="AIH52" s="120"/>
      <c r="AII52" s="120"/>
      <c r="AIJ52" s="120"/>
      <c r="AIK52" s="120"/>
      <c r="AIL52" s="120"/>
      <c r="AIM52" s="120"/>
      <c r="AIN52" s="120"/>
      <c r="AIO52" s="120"/>
      <c r="AIP52" s="120"/>
      <c r="AIQ52" s="120"/>
      <c r="AIR52" s="120"/>
      <c r="AIS52" s="120"/>
      <c r="AIT52" s="120"/>
      <c r="AIU52" s="120"/>
      <c r="AIV52" s="120"/>
      <c r="AIW52" s="120"/>
      <c r="AIX52" s="120"/>
      <c r="AIY52" s="120"/>
      <c r="AIZ52" s="120"/>
      <c r="AJA52" s="120"/>
      <c r="AJB52" s="120"/>
      <c r="AJC52" s="120"/>
      <c r="AJD52" s="120"/>
      <c r="AJE52" s="120"/>
      <c r="AJF52" s="120"/>
      <c r="AJG52" s="120"/>
      <c r="AJH52" s="120"/>
      <c r="AJI52" s="120"/>
      <c r="AJJ52" s="120"/>
      <c r="AJK52" s="120"/>
      <c r="AJL52" s="120"/>
      <c r="AJM52" s="120"/>
      <c r="AJN52" s="120"/>
      <c r="AJO52" s="120"/>
      <c r="AJP52" s="120"/>
      <c r="AJQ52" s="120"/>
      <c r="AJR52" s="120"/>
      <c r="AJS52" s="120"/>
      <c r="AJT52" s="120"/>
      <c r="AJU52" s="120"/>
      <c r="AJV52" s="120"/>
      <c r="AJW52" s="120"/>
      <c r="AJX52" s="120"/>
      <c r="AJY52" s="120"/>
      <c r="AJZ52" s="120"/>
      <c r="AKA52" s="120"/>
      <c r="AKB52" s="120"/>
      <c r="AKC52" s="120"/>
      <c r="AKD52" s="120"/>
      <c r="AKE52" s="120"/>
      <c r="AKF52" s="120"/>
      <c r="AKG52" s="120"/>
      <c r="AKH52" s="120"/>
      <c r="AKI52" s="120"/>
      <c r="AKJ52" s="120"/>
      <c r="AKK52" s="120"/>
      <c r="AKL52" s="120"/>
      <c r="AKM52" s="120"/>
      <c r="AKN52" s="120"/>
      <c r="AKO52" s="120"/>
      <c r="AKP52" s="120"/>
      <c r="AKQ52" s="120"/>
      <c r="AKR52" s="120"/>
      <c r="AKS52" s="120"/>
      <c r="AKT52" s="120"/>
      <c r="AKU52" s="120"/>
      <c r="AKV52" s="120"/>
      <c r="AKW52" s="120"/>
      <c r="AKX52" s="120"/>
      <c r="AKY52" s="120"/>
      <c r="AKZ52" s="120"/>
      <c r="ALA52" s="120"/>
      <c r="ALB52" s="120"/>
      <c r="ALC52" s="120"/>
      <c r="ALD52" s="120"/>
      <c r="ALE52" s="120"/>
      <c r="ALF52" s="120"/>
      <c r="ALG52" s="120"/>
      <c r="ALH52" s="120"/>
      <c r="ALI52" s="120"/>
      <c r="ALJ52" s="120"/>
      <c r="ALK52" s="120"/>
      <c r="ALL52" s="120"/>
      <c r="ALM52" s="120"/>
      <c r="ALN52" s="120"/>
      <c r="ALO52" s="120"/>
      <c r="ALP52" s="120"/>
      <c r="ALQ52" s="120"/>
      <c r="ALR52" s="120"/>
      <c r="ALS52" s="120"/>
      <c r="ALT52" s="120"/>
      <c r="ALU52" s="120"/>
      <c r="ALV52" s="120"/>
      <c r="ALW52" s="120"/>
      <c r="ALX52" s="120"/>
      <c r="ALY52" s="120"/>
      <c r="ALZ52" s="120"/>
      <c r="AMA52" s="120"/>
      <c r="AMB52" s="120"/>
      <c r="AMC52" s="120"/>
      <c r="AMD52" s="120"/>
      <c r="AME52" s="120"/>
      <c r="AMF52" s="120"/>
      <c r="AMG52" s="120"/>
      <c r="AMH52" s="120"/>
      <c r="AMI52" s="120"/>
      <c r="AMJ52" s="120"/>
    </row>
    <row r="53" spans="1:1024" s="21" customFormat="1" ht="25.5" x14ac:dyDescent="0.2">
      <c r="A53" s="123" t="s">
        <v>102</v>
      </c>
      <c r="B53" s="191" t="s">
        <v>188</v>
      </c>
      <c r="C53" s="127" t="s">
        <v>22</v>
      </c>
      <c r="D53" s="61">
        <v>2</v>
      </c>
      <c r="E53" s="61"/>
      <c r="F53" s="61">
        <f t="shared" si="0"/>
        <v>0</v>
      </c>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0"/>
      <c r="CM53" s="120"/>
      <c r="CN53" s="120"/>
      <c r="CO53" s="120"/>
      <c r="CP53" s="120"/>
      <c r="CQ53" s="120"/>
      <c r="CR53" s="120"/>
      <c r="CS53" s="120"/>
      <c r="CT53" s="120"/>
      <c r="CU53" s="120"/>
      <c r="CV53" s="120"/>
      <c r="CW53" s="120"/>
      <c r="CX53" s="120"/>
      <c r="CY53" s="120"/>
      <c r="CZ53" s="120"/>
      <c r="DA53" s="120"/>
      <c r="DB53" s="120"/>
      <c r="DC53" s="120"/>
      <c r="DD53" s="120"/>
      <c r="DE53" s="120"/>
      <c r="DF53" s="120"/>
      <c r="DG53" s="120"/>
      <c r="DH53" s="120"/>
      <c r="DI53" s="120"/>
      <c r="DJ53" s="120"/>
      <c r="DK53" s="120"/>
      <c r="DL53" s="120"/>
      <c r="DM53" s="120"/>
      <c r="DN53" s="120"/>
      <c r="DO53" s="120"/>
      <c r="DP53" s="120"/>
      <c r="DQ53" s="120"/>
      <c r="DR53" s="120"/>
      <c r="DS53" s="120"/>
      <c r="DT53" s="120"/>
      <c r="DU53" s="120"/>
      <c r="DV53" s="120"/>
      <c r="DW53" s="120"/>
      <c r="DX53" s="120"/>
      <c r="DY53" s="120"/>
      <c r="DZ53" s="120"/>
      <c r="EA53" s="120"/>
      <c r="EB53" s="120"/>
      <c r="EC53" s="120"/>
      <c r="ED53" s="120"/>
      <c r="EE53" s="120"/>
      <c r="EF53" s="120"/>
      <c r="EG53" s="120"/>
      <c r="EH53" s="120"/>
      <c r="EI53" s="120"/>
      <c r="EJ53" s="120"/>
      <c r="EK53" s="120"/>
      <c r="EL53" s="120"/>
      <c r="EM53" s="120"/>
      <c r="EN53" s="120"/>
      <c r="EO53" s="120"/>
      <c r="EP53" s="120"/>
      <c r="EQ53" s="120"/>
      <c r="ER53" s="120"/>
      <c r="ES53" s="120"/>
      <c r="ET53" s="120"/>
      <c r="EU53" s="120"/>
      <c r="EV53" s="120"/>
      <c r="EW53" s="120"/>
      <c r="EX53" s="120"/>
      <c r="EY53" s="120"/>
      <c r="EZ53" s="120"/>
      <c r="FA53" s="120"/>
      <c r="FB53" s="120"/>
      <c r="FC53" s="120"/>
      <c r="FD53" s="120"/>
      <c r="FE53" s="120"/>
      <c r="FF53" s="120"/>
      <c r="FG53" s="120"/>
      <c r="FH53" s="120"/>
      <c r="FI53" s="120"/>
      <c r="FJ53" s="120"/>
      <c r="FK53" s="120"/>
      <c r="FL53" s="120"/>
      <c r="FM53" s="120"/>
      <c r="FN53" s="120"/>
      <c r="FO53" s="120"/>
      <c r="FP53" s="120"/>
      <c r="FQ53" s="120"/>
      <c r="FR53" s="120"/>
      <c r="FS53" s="120"/>
      <c r="FT53" s="120"/>
      <c r="FU53" s="120"/>
      <c r="FV53" s="120"/>
      <c r="FW53" s="120"/>
      <c r="FX53" s="120"/>
      <c r="FY53" s="120"/>
      <c r="FZ53" s="120"/>
      <c r="GA53" s="120"/>
      <c r="GB53" s="120"/>
      <c r="GC53" s="120"/>
      <c r="GD53" s="120"/>
      <c r="GE53" s="120"/>
      <c r="GF53" s="120"/>
      <c r="GG53" s="120"/>
      <c r="GH53" s="120"/>
      <c r="GI53" s="120"/>
      <c r="GJ53" s="120"/>
      <c r="GK53" s="120"/>
      <c r="GL53" s="120"/>
      <c r="GM53" s="120"/>
      <c r="GN53" s="120"/>
      <c r="GO53" s="120"/>
      <c r="GP53" s="120"/>
      <c r="GQ53" s="120"/>
      <c r="GR53" s="120"/>
      <c r="GS53" s="120"/>
      <c r="GT53" s="120"/>
      <c r="GU53" s="120"/>
      <c r="GV53" s="120"/>
      <c r="GW53" s="120"/>
      <c r="GX53" s="120"/>
      <c r="GY53" s="120"/>
      <c r="GZ53" s="120"/>
      <c r="HA53" s="120"/>
      <c r="HB53" s="120"/>
      <c r="HC53" s="120"/>
      <c r="HD53" s="120"/>
      <c r="HE53" s="120"/>
      <c r="HF53" s="120"/>
      <c r="HG53" s="120"/>
      <c r="HH53" s="120"/>
      <c r="HI53" s="120"/>
      <c r="HJ53" s="120"/>
      <c r="HK53" s="120"/>
      <c r="HL53" s="120"/>
      <c r="HM53" s="120"/>
      <c r="HN53" s="120"/>
      <c r="HO53" s="120"/>
      <c r="HP53" s="120"/>
      <c r="HQ53" s="120"/>
      <c r="HR53" s="120"/>
      <c r="HS53" s="120"/>
      <c r="HT53" s="120"/>
      <c r="HU53" s="120"/>
      <c r="HV53" s="120"/>
      <c r="HW53" s="120"/>
      <c r="HX53" s="120"/>
      <c r="HY53" s="120"/>
      <c r="HZ53" s="120"/>
      <c r="IA53" s="120"/>
      <c r="IB53" s="120"/>
      <c r="IC53" s="120"/>
      <c r="ID53" s="120"/>
      <c r="IE53" s="120"/>
      <c r="IF53" s="120"/>
      <c r="IG53" s="120"/>
      <c r="IH53" s="120"/>
      <c r="II53" s="120"/>
      <c r="IJ53" s="120"/>
      <c r="IK53" s="120"/>
      <c r="IL53" s="120"/>
      <c r="IM53" s="120"/>
      <c r="IN53" s="120"/>
      <c r="IO53" s="120"/>
      <c r="IP53" s="120"/>
      <c r="IQ53" s="120"/>
      <c r="IR53" s="120"/>
      <c r="IS53" s="120"/>
      <c r="IT53" s="120"/>
      <c r="IU53" s="120"/>
      <c r="IV53" s="120"/>
      <c r="IW53" s="120"/>
      <c r="IX53" s="120"/>
      <c r="IY53" s="120"/>
      <c r="IZ53" s="120"/>
      <c r="JA53" s="120"/>
      <c r="JB53" s="120"/>
      <c r="JC53" s="120"/>
      <c r="JD53" s="120"/>
      <c r="JE53" s="120"/>
      <c r="JF53" s="120"/>
      <c r="JG53" s="120"/>
      <c r="JH53" s="120"/>
      <c r="JI53" s="120"/>
      <c r="JJ53" s="120"/>
      <c r="JK53" s="120"/>
      <c r="JL53" s="120"/>
      <c r="JM53" s="120"/>
      <c r="JN53" s="120"/>
      <c r="JO53" s="120"/>
      <c r="JP53" s="120"/>
      <c r="JQ53" s="120"/>
      <c r="JR53" s="120"/>
      <c r="JS53" s="120"/>
      <c r="JT53" s="120"/>
      <c r="JU53" s="120"/>
      <c r="JV53" s="120"/>
      <c r="JW53" s="120"/>
      <c r="JX53" s="120"/>
      <c r="JY53" s="120"/>
      <c r="JZ53" s="120"/>
      <c r="KA53" s="120"/>
      <c r="KB53" s="120"/>
      <c r="KC53" s="120"/>
      <c r="KD53" s="120"/>
      <c r="KE53" s="120"/>
      <c r="KF53" s="120"/>
      <c r="KG53" s="120"/>
      <c r="KH53" s="120"/>
      <c r="KI53" s="120"/>
      <c r="KJ53" s="120"/>
      <c r="KK53" s="120"/>
      <c r="KL53" s="120"/>
      <c r="KM53" s="120"/>
      <c r="KN53" s="120"/>
      <c r="KO53" s="120"/>
      <c r="KP53" s="120"/>
      <c r="KQ53" s="120"/>
      <c r="KR53" s="120"/>
      <c r="KS53" s="120"/>
      <c r="KT53" s="120"/>
      <c r="KU53" s="120"/>
      <c r="KV53" s="120"/>
      <c r="KW53" s="120"/>
      <c r="KX53" s="120"/>
      <c r="KY53" s="120"/>
      <c r="KZ53" s="120"/>
      <c r="LA53" s="120"/>
      <c r="LB53" s="120"/>
      <c r="LC53" s="120"/>
      <c r="LD53" s="120"/>
      <c r="LE53" s="120"/>
      <c r="LF53" s="120"/>
      <c r="LG53" s="120"/>
      <c r="LH53" s="120"/>
      <c r="LI53" s="120"/>
      <c r="LJ53" s="120"/>
      <c r="LK53" s="120"/>
      <c r="LL53" s="120"/>
      <c r="LM53" s="120"/>
      <c r="LN53" s="120"/>
      <c r="LO53" s="120"/>
      <c r="LP53" s="120"/>
      <c r="LQ53" s="120"/>
      <c r="LR53" s="120"/>
      <c r="LS53" s="120"/>
      <c r="LT53" s="120"/>
      <c r="LU53" s="120"/>
      <c r="LV53" s="120"/>
      <c r="LW53" s="120"/>
      <c r="LX53" s="120"/>
      <c r="LY53" s="120"/>
      <c r="LZ53" s="120"/>
      <c r="MA53" s="120"/>
      <c r="MB53" s="120"/>
      <c r="MC53" s="120"/>
      <c r="MD53" s="120"/>
      <c r="ME53" s="120"/>
      <c r="MF53" s="120"/>
      <c r="MG53" s="120"/>
      <c r="MH53" s="120"/>
      <c r="MI53" s="120"/>
      <c r="MJ53" s="120"/>
      <c r="MK53" s="120"/>
      <c r="ML53" s="120"/>
      <c r="MM53" s="120"/>
      <c r="MN53" s="120"/>
      <c r="MO53" s="120"/>
      <c r="MP53" s="120"/>
      <c r="MQ53" s="120"/>
      <c r="MR53" s="120"/>
      <c r="MS53" s="120"/>
      <c r="MT53" s="120"/>
      <c r="MU53" s="120"/>
      <c r="MV53" s="120"/>
      <c r="MW53" s="120"/>
      <c r="MX53" s="120"/>
      <c r="MY53" s="120"/>
      <c r="MZ53" s="120"/>
      <c r="NA53" s="120"/>
      <c r="NB53" s="120"/>
      <c r="NC53" s="120"/>
      <c r="ND53" s="120"/>
      <c r="NE53" s="120"/>
      <c r="NF53" s="120"/>
      <c r="NG53" s="120"/>
      <c r="NH53" s="120"/>
      <c r="NI53" s="120"/>
      <c r="NJ53" s="120"/>
      <c r="NK53" s="120"/>
      <c r="NL53" s="120"/>
      <c r="NM53" s="120"/>
      <c r="NN53" s="120"/>
      <c r="NO53" s="120"/>
      <c r="NP53" s="120"/>
      <c r="NQ53" s="120"/>
      <c r="NR53" s="120"/>
      <c r="NS53" s="120"/>
      <c r="NT53" s="120"/>
      <c r="NU53" s="120"/>
      <c r="NV53" s="120"/>
      <c r="NW53" s="120"/>
      <c r="NX53" s="120"/>
      <c r="NY53" s="120"/>
      <c r="NZ53" s="120"/>
      <c r="OA53" s="120"/>
      <c r="OB53" s="120"/>
      <c r="OC53" s="120"/>
      <c r="OD53" s="120"/>
      <c r="OE53" s="120"/>
      <c r="OF53" s="120"/>
      <c r="OG53" s="120"/>
      <c r="OH53" s="120"/>
      <c r="OI53" s="120"/>
      <c r="OJ53" s="120"/>
      <c r="OK53" s="120"/>
      <c r="OL53" s="120"/>
      <c r="OM53" s="120"/>
      <c r="ON53" s="120"/>
      <c r="OO53" s="120"/>
      <c r="OP53" s="120"/>
      <c r="OQ53" s="120"/>
      <c r="OR53" s="120"/>
      <c r="OS53" s="120"/>
      <c r="OT53" s="120"/>
      <c r="OU53" s="120"/>
      <c r="OV53" s="120"/>
      <c r="OW53" s="120"/>
      <c r="OX53" s="120"/>
      <c r="OY53" s="120"/>
      <c r="OZ53" s="120"/>
      <c r="PA53" s="120"/>
      <c r="PB53" s="120"/>
      <c r="PC53" s="120"/>
      <c r="PD53" s="120"/>
      <c r="PE53" s="120"/>
      <c r="PF53" s="120"/>
      <c r="PG53" s="120"/>
      <c r="PH53" s="120"/>
      <c r="PI53" s="120"/>
      <c r="PJ53" s="120"/>
      <c r="PK53" s="120"/>
      <c r="PL53" s="120"/>
      <c r="PM53" s="120"/>
      <c r="PN53" s="120"/>
      <c r="PO53" s="120"/>
      <c r="PP53" s="120"/>
      <c r="PQ53" s="120"/>
      <c r="PR53" s="120"/>
      <c r="PS53" s="120"/>
      <c r="PT53" s="120"/>
      <c r="PU53" s="120"/>
      <c r="PV53" s="120"/>
      <c r="PW53" s="120"/>
      <c r="PX53" s="120"/>
      <c r="PY53" s="120"/>
      <c r="PZ53" s="120"/>
      <c r="QA53" s="120"/>
      <c r="QB53" s="120"/>
      <c r="QC53" s="120"/>
      <c r="QD53" s="120"/>
      <c r="QE53" s="120"/>
      <c r="QF53" s="120"/>
      <c r="QG53" s="120"/>
      <c r="QH53" s="120"/>
      <c r="QI53" s="120"/>
      <c r="QJ53" s="120"/>
      <c r="QK53" s="120"/>
      <c r="QL53" s="120"/>
      <c r="QM53" s="120"/>
      <c r="QN53" s="120"/>
      <c r="QO53" s="120"/>
      <c r="QP53" s="120"/>
      <c r="QQ53" s="120"/>
      <c r="QR53" s="120"/>
      <c r="QS53" s="120"/>
      <c r="QT53" s="120"/>
      <c r="QU53" s="120"/>
      <c r="QV53" s="120"/>
      <c r="QW53" s="120"/>
      <c r="QX53" s="120"/>
      <c r="QY53" s="120"/>
      <c r="QZ53" s="120"/>
      <c r="RA53" s="120"/>
      <c r="RB53" s="120"/>
      <c r="RC53" s="120"/>
      <c r="RD53" s="120"/>
      <c r="RE53" s="120"/>
      <c r="RF53" s="120"/>
      <c r="RG53" s="120"/>
      <c r="RH53" s="120"/>
      <c r="RI53" s="120"/>
      <c r="RJ53" s="120"/>
      <c r="RK53" s="120"/>
      <c r="RL53" s="120"/>
      <c r="RM53" s="120"/>
      <c r="RN53" s="120"/>
      <c r="RO53" s="120"/>
      <c r="RP53" s="120"/>
      <c r="RQ53" s="120"/>
      <c r="RR53" s="120"/>
      <c r="RS53" s="120"/>
      <c r="RT53" s="120"/>
      <c r="RU53" s="120"/>
      <c r="RV53" s="120"/>
      <c r="RW53" s="120"/>
      <c r="RX53" s="120"/>
      <c r="RY53" s="120"/>
      <c r="RZ53" s="120"/>
      <c r="SA53" s="120"/>
      <c r="SB53" s="120"/>
      <c r="SC53" s="120"/>
      <c r="SD53" s="120"/>
      <c r="SE53" s="120"/>
      <c r="SF53" s="120"/>
      <c r="SG53" s="120"/>
      <c r="SH53" s="120"/>
      <c r="SI53" s="120"/>
      <c r="SJ53" s="120"/>
      <c r="SK53" s="120"/>
      <c r="SL53" s="120"/>
      <c r="SM53" s="120"/>
      <c r="SN53" s="120"/>
      <c r="SO53" s="120"/>
      <c r="SP53" s="120"/>
      <c r="SQ53" s="120"/>
      <c r="SR53" s="120"/>
      <c r="SS53" s="120"/>
      <c r="ST53" s="120"/>
      <c r="SU53" s="120"/>
      <c r="SV53" s="120"/>
      <c r="SW53" s="120"/>
      <c r="SX53" s="120"/>
      <c r="SY53" s="120"/>
      <c r="SZ53" s="120"/>
      <c r="TA53" s="120"/>
      <c r="TB53" s="120"/>
      <c r="TC53" s="120"/>
      <c r="TD53" s="120"/>
      <c r="TE53" s="120"/>
      <c r="TF53" s="120"/>
      <c r="TG53" s="120"/>
      <c r="TH53" s="120"/>
      <c r="TI53" s="120"/>
      <c r="TJ53" s="120"/>
      <c r="TK53" s="120"/>
      <c r="TL53" s="120"/>
      <c r="TM53" s="120"/>
      <c r="TN53" s="120"/>
      <c r="TO53" s="120"/>
      <c r="TP53" s="120"/>
      <c r="TQ53" s="120"/>
      <c r="TR53" s="120"/>
      <c r="TS53" s="120"/>
      <c r="TT53" s="120"/>
      <c r="TU53" s="120"/>
      <c r="TV53" s="120"/>
      <c r="TW53" s="120"/>
      <c r="TX53" s="120"/>
      <c r="TY53" s="120"/>
      <c r="TZ53" s="120"/>
      <c r="UA53" s="120"/>
      <c r="UB53" s="120"/>
      <c r="UC53" s="120"/>
      <c r="UD53" s="120"/>
      <c r="UE53" s="120"/>
      <c r="UF53" s="120"/>
      <c r="UG53" s="120"/>
      <c r="UH53" s="120"/>
      <c r="UI53" s="120"/>
      <c r="UJ53" s="120"/>
      <c r="UK53" s="120"/>
      <c r="UL53" s="120"/>
      <c r="UM53" s="120"/>
      <c r="UN53" s="120"/>
      <c r="UO53" s="120"/>
      <c r="UP53" s="120"/>
      <c r="UQ53" s="120"/>
      <c r="UR53" s="120"/>
      <c r="US53" s="120"/>
      <c r="UT53" s="120"/>
      <c r="UU53" s="120"/>
      <c r="UV53" s="120"/>
      <c r="UW53" s="120"/>
      <c r="UX53" s="120"/>
      <c r="UY53" s="120"/>
      <c r="UZ53" s="120"/>
      <c r="VA53" s="120"/>
      <c r="VB53" s="120"/>
      <c r="VC53" s="120"/>
      <c r="VD53" s="120"/>
      <c r="VE53" s="120"/>
      <c r="VF53" s="120"/>
      <c r="VG53" s="120"/>
      <c r="VH53" s="120"/>
      <c r="VI53" s="120"/>
      <c r="VJ53" s="120"/>
      <c r="VK53" s="120"/>
      <c r="VL53" s="120"/>
      <c r="VM53" s="120"/>
      <c r="VN53" s="120"/>
      <c r="VO53" s="120"/>
      <c r="VP53" s="120"/>
      <c r="VQ53" s="120"/>
      <c r="VR53" s="120"/>
      <c r="VS53" s="120"/>
      <c r="VT53" s="120"/>
      <c r="VU53" s="120"/>
      <c r="VV53" s="120"/>
      <c r="VW53" s="120"/>
      <c r="VX53" s="120"/>
      <c r="VY53" s="120"/>
      <c r="VZ53" s="120"/>
      <c r="WA53" s="120"/>
      <c r="WB53" s="120"/>
      <c r="WC53" s="120"/>
      <c r="WD53" s="120"/>
      <c r="WE53" s="120"/>
      <c r="WF53" s="120"/>
      <c r="WG53" s="120"/>
      <c r="WH53" s="120"/>
      <c r="WI53" s="120"/>
      <c r="WJ53" s="120"/>
      <c r="WK53" s="120"/>
      <c r="WL53" s="120"/>
      <c r="WM53" s="120"/>
      <c r="WN53" s="120"/>
      <c r="WO53" s="120"/>
      <c r="WP53" s="120"/>
      <c r="WQ53" s="120"/>
      <c r="WR53" s="120"/>
      <c r="WS53" s="120"/>
      <c r="WT53" s="120"/>
      <c r="WU53" s="120"/>
      <c r="WV53" s="120"/>
      <c r="WW53" s="120"/>
      <c r="WX53" s="120"/>
      <c r="WY53" s="120"/>
      <c r="WZ53" s="120"/>
      <c r="XA53" s="120"/>
      <c r="XB53" s="120"/>
      <c r="XC53" s="120"/>
      <c r="XD53" s="120"/>
      <c r="XE53" s="120"/>
      <c r="XF53" s="120"/>
      <c r="XG53" s="120"/>
      <c r="XH53" s="120"/>
      <c r="XI53" s="120"/>
      <c r="XJ53" s="120"/>
      <c r="XK53" s="120"/>
      <c r="XL53" s="120"/>
      <c r="XM53" s="120"/>
      <c r="XN53" s="120"/>
      <c r="XO53" s="120"/>
      <c r="XP53" s="120"/>
      <c r="XQ53" s="120"/>
      <c r="XR53" s="120"/>
      <c r="XS53" s="120"/>
      <c r="XT53" s="120"/>
      <c r="XU53" s="120"/>
      <c r="XV53" s="120"/>
      <c r="XW53" s="120"/>
      <c r="XX53" s="120"/>
      <c r="XY53" s="120"/>
      <c r="XZ53" s="120"/>
      <c r="YA53" s="120"/>
      <c r="YB53" s="120"/>
      <c r="YC53" s="120"/>
      <c r="YD53" s="120"/>
      <c r="YE53" s="120"/>
      <c r="YF53" s="120"/>
      <c r="YG53" s="120"/>
      <c r="YH53" s="120"/>
      <c r="YI53" s="120"/>
      <c r="YJ53" s="120"/>
      <c r="YK53" s="120"/>
      <c r="YL53" s="120"/>
      <c r="YM53" s="120"/>
      <c r="YN53" s="120"/>
      <c r="YO53" s="120"/>
      <c r="YP53" s="120"/>
      <c r="YQ53" s="120"/>
      <c r="YR53" s="120"/>
      <c r="YS53" s="120"/>
      <c r="YT53" s="120"/>
      <c r="YU53" s="120"/>
      <c r="YV53" s="120"/>
      <c r="YW53" s="120"/>
      <c r="YX53" s="120"/>
      <c r="YY53" s="120"/>
      <c r="YZ53" s="120"/>
      <c r="ZA53" s="120"/>
      <c r="ZB53" s="120"/>
      <c r="ZC53" s="120"/>
      <c r="ZD53" s="120"/>
      <c r="ZE53" s="120"/>
      <c r="ZF53" s="120"/>
      <c r="ZG53" s="120"/>
      <c r="ZH53" s="120"/>
      <c r="ZI53" s="120"/>
      <c r="ZJ53" s="120"/>
      <c r="ZK53" s="120"/>
      <c r="ZL53" s="120"/>
      <c r="ZM53" s="120"/>
      <c r="ZN53" s="120"/>
      <c r="ZO53" s="120"/>
      <c r="ZP53" s="120"/>
      <c r="ZQ53" s="120"/>
      <c r="ZR53" s="120"/>
      <c r="ZS53" s="120"/>
      <c r="ZT53" s="120"/>
      <c r="ZU53" s="120"/>
      <c r="ZV53" s="120"/>
      <c r="ZW53" s="120"/>
      <c r="ZX53" s="120"/>
      <c r="ZY53" s="120"/>
      <c r="ZZ53" s="120"/>
      <c r="AAA53" s="120"/>
      <c r="AAB53" s="120"/>
      <c r="AAC53" s="120"/>
      <c r="AAD53" s="120"/>
      <c r="AAE53" s="120"/>
      <c r="AAF53" s="120"/>
      <c r="AAG53" s="120"/>
      <c r="AAH53" s="120"/>
      <c r="AAI53" s="120"/>
      <c r="AAJ53" s="120"/>
      <c r="AAK53" s="120"/>
      <c r="AAL53" s="120"/>
      <c r="AAM53" s="120"/>
      <c r="AAN53" s="120"/>
      <c r="AAO53" s="120"/>
      <c r="AAP53" s="120"/>
      <c r="AAQ53" s="120"/>
      <c r="AAR53" s="120"/>
      <c r="AAS53" s="120"/>
      <c r="AAT53" s="120"/>
      <c r="AAU53" s="120"/>
      <c r="AAV53" s="120"/>
      <c r="AAW53" s="120"/>
      <c r="AAX53" s="120"/>
      <c r="AAY53" s="120"/>
      <c r="AAZ53" s="120"/>
      <c r="ABA53" s="120"/>
      <c r="ABB53" s="120"/>
      <c r="ABC53" s="120"/>
      <c r="ABD53" s="120"/>
      <c r="ABE53" s="120"/>
      <c r="ABF53" s="120"/>
      <c r="ABG53" s="120"/>
      <c r="ABH53" s="120"/>
      <c r="ABI53" s="120"/>
      <c r="ABJ53" s="120"/>
      <c r="ABK53" s="120"/>
      <c r="ABL53" s="120"/>
      <c r="ABM53" s="120"/>
      <c r="ABN53" s="120"/>
      <c r="ABO53" s="120"/>
      <c r="ABP53" s="120"/>
      <c r="ABQ53" s="120"/>
      <c r="ABR53" s="120"/>
      <c r="ABS53" s="120"/>
      <c r="ABT53" s="120"/>
      <c r="ABU53" s="120"/>
      <c r="ABV53" s="120"/>
      <c r="ABW53" s="120"/>
      <c r="ABX53" s="120"/>
      <c r="ABY53" s="120"/>
      <c r="ABZ53" s="120"/>
      <c r="ACA53" s="120"/>
      <c r="ACB53" s="120"/>
      <c r="ACC53" s="120"/>
      <c r="ACD53" s="120"/>
      <c r="ACE53" s="120"/>
      <c r="ACF53" s="120"/>
      <c r="ACG53" s="120"/>
      <c r="ACH53" s="120"/>
      <c r="ACI53" s="120"/>
      <c r="ACJ53" s="120"/>
      <c r="ACK53" s="120"/>
      <c r="ACL53" s="120"/>
      <c r="ACM53" s="120"/>
      <c r="ACN53" s="120"/>
      <c r="ACO53" s="120"/>
      <c r="ACP53" s="120"/>
      <c r="ACQ53" s="120"/>
      <c r="ACR53" s="120"/>
      <c r="ACS53" s="120"/>
      <c r="ACT53" s="120"/>
      <c r="ACU53" s="120"/>
      <c r="ACV53" s="120"/>
      <c r="ACW53" s="120"/>
      <c r="ACX53" s="120"/>
      <c r="ACY53" s="120"/>
      <c r="ACZ53" s="120"/>
      <c r="ADA53" s="120"/>
      <c r="ADB53" s="120"/>
      <c r="ADC53" s="120"/>
      <c r="ADD53" s="120"/>
      <c r="ADE53" s="120"/>
      <c r="ADF53" s="120"/>
      <c r="ADG53" s="120"/>
      <c r="ADH53" s="120"/>
      <c r="ADI53" s="120"/>
      <c r="ADJ53" s="120"/>
      <c r="ADK53" s="120"/>
      <c r="ADL53" s="120"/>
      <c r="ADM53" s="120"/>
      <c r="ADN53" s="120"/>
      <c r="ADO53" s="120"/>
      <c r="ADP53" s="120"/>
      <c r="ADQ53" s="120"/>
      <c r="ADR53" s="120"/>
      <c r="ADS53" s="120"/>
      <c r="ADT53" s="120"/>
      <c r="ADU53" s="120"/>
      <c r="ADV53" s="120"/>
      <c r="ADW53" s="120"/>
      <c r="ADX53" s="120"/>
      <c r="ADY53" s="120"/>
      <c r="ADZ53" s="120"/>
      <c r="AEA53" s="120"/>
      <c r="AEB53" s="120"/>
      <c r="AEC53" s="120"/>
      <c r="AED53" s="120"/>
      <c r="AEE53" s="120"/>
      <c r="AEF53" s="120"/>
      <c r="AEG53" s="120"/>
      <c r="AEH53" s="120"/>
      <c r="AEI53" s="120"/>
      <c r="AEJ53" s="120"/>
      <c r="AEK53" s="120"/>
      <c r="AEL53" s="120"/>
      <c r="AEM53" s="120"/>
      <c r="AEN53" s="120"/>
      <c r="AEO53" s="120"/>
      <c r="AEP53" s="120"/>
      <c r="AEQ53" s="120"/>
      <c r="AER53" s="120"/>
      <c r="AES53" s="120"/>
      <c r="AET53" s="120"/>
      <c r="AEU53" s="120"/>
      <c r="AEV53" s="120"/>
      <c r="AEW53" s="120"/>
      <c r="AEX53" s="120"/>
      <c r="AEY53" s="120"/>
      <c r="AEZ53" s="120"/>
      <c r="AFA53" s="120"/>
      <c r="AFB53" s="120"/>
      <c r="AFC53" s="120"/>
      <c r="AFD53" s="120"/>
      <c r="AFE53" s="120"/>
      <c r="AFF53" s="120"/>
      <c r="AFG53" s="120"/>
      <c r="AFH53" s="120"/>
      <c r="AFI53" s="120"/>
      <c r="AFJ53" s="120"/>
      <c r="AFK53" s="120"/>
      <c r="AFL53" s="120"/>
      <c r="AFM53" s="120"/>
      <c r="AFN53" s="120"/>
      <c r="AFO53" s="120"/>
      <c r="AFP53" s="120"/>
      <c r="AFQ53" s="120"/>
      <c r="AFR53" s="120"/>
      <c r="AFS53" s="120"/>
      <c r="AFT53" s="120"/>
      <c r="AFU53" s="120"/>
      <c r="AFV53" s="120"/>
      <c r="AFW53" s="120"/>
      <c r="AFX53" s="120"/>
      <c r="AFY53" s="120"/>
      <c r="AFZ53" s="120"/>
      <c r="AGA53" s="120"/>
      <c r="AGB53" s="120"/>
      <c r="AGC53" s="120"/>
      <c r="AGD53" s="120"/>
      <c r="AGE53" s="120"/>
      <c r="AGF53" s="120"/>
      <c r="AGG53" s="120"/>
      <c r="AGH53" s="120"/>
      <c r="AGI53" s="120"/>
      <c r="AGJ53" s="120"/>
      <c r="AGK53" s="120"/>
      <c r="AGL53" s="120"/>
      <c r="AGM53" s="120"/>
      <c r="AGN53" s="120"/>
      <c r="AGO53" s="120"/>
      <c r="AGP53" s="120"/>
      <c r="AGQ53" s="120"/>
      <c r="AGR53" s="120"/>
      <c r="AGS53" s="120"/>
      <c r="AGT53" s="120"/>
      <c r="AGU53" s="120"/>
      <c r="AGV53" s="120"/>
      <c r="AGW53" s="120"/>
      <c r="AGX53" s="120"/>
      <c r="AGY53" s="120"/>
      <c r="AGZ53" s="120"/>
      <c r="AHA53" s="120"/>
      <c r="AHB53" s="120"/>
      <c r="AHC53" s="120"/>
      <c r="AHD53" s="120"/>
      <c r="AHE53" s="120"/>
      <c r="AHF53" s="120"/>
      <c r="AHG53" s="120"/>
      <c r="AHH53" s="120"/>
      <c r="AHI53" s="120"/>
      <c r="AHJ53" s="120"/>
      <c r="AHK53" s="120"/>
      <c r="AHL53" s="120"/>
      <c r="AHM53" s="120"/>
      <c r="AHN53" s="120"/>
      <c r="AHO53" s="120"/>
      <c r="AHP53" s="120"/>
      <c r="AHQ53" s="120"/>
      <c r="AHR53" s="120"/>
      <c r="AHS53" s="120"/>
      <c r="AHT53" s="120"/>
      <c r="AHU53" s="120"/>
      <c r="AHV53" s="120"/>
      <c r="AHW53" s="120"/>
      <c r="AHX53" s="120"/>
      <c r="AHY53" s="120"/>
      <c r="AHZ53" s="120"/>
      <c r="AIA53" s="120"/>
      <c r="AIB53" s="120"/>
      <c r="AIC53" s="120"/>
      <c r="AID53" s="120"/>
      <c r="AIE53" s="120"/>
      <c r="AIF53" s="120"/>
      <c r="AIG53" s="120"/>
      <c r="AIH53" s="120"/>
      <c r="AII53" s="120"/>
      <c r="AIJ53" s="120"/>
      <c r="AIK53" s="120"/>
      <c r="AIL53" s="120"/>
      <c r="AIM53" s="120"/>
      <c r="AIN53" s="120"/>
      <c r="AIO53" s="120"/>
      <c r="AIP53" s="120"/>
      <c r="AIQ53" s="120"/>
      <c r="AIR53" s="120"/>
      <c r="AIS53" s="120"/>
      <c r="AIT53" s="120"/>
      <c r="AIU53" s="120"/>
      <c r="AIV53" s="120"/>
      <c r="AIW53" s="120"/>
      <c r="AIX53" s="120"/>
      <c r="AIY53" s="120"/>
      <c r="AIZ53" s="120"/>
      <c r="AJA53" s="120"/>
      <c r="AJB53" s="120"/>
      <c r="AJC53" s="120"/>
      <c r="AJD53" s="120"/>
      <c r="AJE53" s="120"/>
      <c r="AJF53" s="120"/>
      <c r="AJG53" s="120"/>
      <c r="AJH53" s="120"/>
      <c r="AJI53" s="120"/>
      <c r="AJJ53" s="120"/>
      <c r="AJK53" s="120"/>
      <c r="AJL53" s="120"/>
      <c r="AJM53" s="120"/>
      <c r="AJN53" s="120"/>
      <c r="AJO53" s="120"/>
      <c r="AJP53" s="120"/>
      <c r="AJQ53" s="120"/>
      <c r="AJR53" s="120"/>
      <c r="AJS53" s="120"/>
      <c r="AJT53" s="120"/>
      <c r="AJU53" s="120"/>
      <c r="AJV53" s="120"/>
      <c r="AJW53" s="120"/>
      <c r="AJX53" s="120"/>
      <c r="AJY53" s="120"/>
      <c r="AJZ53" s="120"/>
      <c r="AKA53" s="120"/>
      <c r="AKB53" s="120"/>
      <c r="AKC53" s="120"/>
      <c r="AKD53" s="120"/>
      <c r="AKE53" s="120"/>
      <c r="AKF53" s="120"/>
      <c r="AKG53" s="120"/>
      <c r="AKH53" s="120"/>
      <c r="AKI53" s="120"/>
      <c r="AKJ53" s="120"/>
      <c r="AKK53" s="120"/>
      <c r="AKL53" s="120"/>
      <c r="AKM53" s="120"/>
      <c r="AKN53" s="120"/>
      <c r="AKO53" s="120"/>
      <c r="AKP53" s="120"/>
      <c r="AKQ53" s="120"/>
      <c r="AKR53" s="120"/>
      <c r="AKS53" s="120"/>
      <c r="AKT53" s="120"/>
      <c r="AKU53" s="120"/>
      <c r="AKV53" s="120"/>
      <c r="AKW53" s="120"/>
      <c r="AKX53" s="120"/>
      <c r="AKY53" s="120"/>
      <c r="AKZ53" s="120"/>
      <c r="ALA53" s="120"/>
      <c r="ALB53" s="120"/>
      <c r="ALC53" s="120"/>
      <c r="ALD53" s="120"/>
      <c r="ALE53" s="120"/>
      <c r="ALF53" s="120"/>
      <c r="ALG53" s="120"/>
      <c r="ALH53" s="120"/>
      <c r="ALI53" s="120"/>
      <c r="ALJ53" s="120"/>
      <c r="ALK53" s="120"/>
      <c r="ALL53" s="120"/>
      <c r="ALM53" s="120"/>
      <c r="ALN53" s="120"/>
      <c r="ALO53" s="120"/>
      <c r="ALP53" s="120"/>
      <c r="ALQ53" s="120"/>
      <c r="ALR53" s="120"/>
      <c r="ALS53" s="120"/>
      <c r="ALT53" s="120"/>
      <c r="ALU53" s="120"/>
      <c r="ALV53" s="120"/>
      <c r="ALW53" s="120"/>
      <c r="ALX53" s="120"/>
      <c r="ALY53" s="120"/>
      <c r="ALZ53" s="120"/>
      <c r="AMA53" s="120"/>
      <c r="AMB53" s="120"/>
      <c r="AMC53" s="120"/>
      <c r="AMD53" s="120"/>
      <c r="AME53" s="120"/>
      <c r="AMF53" s="120"/>
      <c r="AMG53" s="120"/>
      <c r="AMH53" s="120"/>
      <c r="AMI53" s="120"/>
      <c r="AMJ53" s="120"/>
    </row>
    <row r="54" spans="1:1024" s="21" customFormat="1" ht="19.5" customHeight="1" x14ac:dyDescent="0.2">
      <c r="A54" s="123" t="s">
        <v>102</v>
      </c>
      <c r="B54" s="191" t="s">
        <v>189</v>
      </c>
      <c r="C54" s="127" t="s">
        <v>22</v>
      </c>
      <c r="D54" s="61">
        <v>2</v>
      </c>
      <c r="E54" s="61"/>
      <c r="F54" s="61">
        <f t="shared" si="0"/>
        <v>0</v>
      </c>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c r="DR54" s="120"/>
      <c r="DS54" s="120"/>
      <c r="DT54" s="120"/>
      <c r="DU54" s="120"/>
      <c r="DV54" s="120"/>
      <c r="DW54" s="120"/>
      <c r="DX54" s="120"/>
      <c r="DY54" s="120"/>
      <c r="DZ54" s="120"/>
      <c r="EA54" s="120"/>
      <c r="EB54" s="120"/>
      <c r="EC54" s="120"/>
      <c r="ED54" s="120"/>
      <c r="EE54" s="120"/>
      <c r="EF54" s="120"/>
      <c r="EG54" s="120"/>
      <c r="EH54" s="120"/>
      <c r="EI54" s="120"/>
      <c r="EJ54" s="120"/>
      <c r="EK54" s="120"/>
      <c r="EL54" s="120"/>
      <c r="EM54" s="120"/>
      <c r="EN54" s="120"/>
      <c r="EO54" s="120"/>
      <c r="EP54" s="120"/>
      <c r="EQ54" s="120"/>
      <c r="ER54" s="120"/>
      <c r="ES54" s="120"/>
      <c r="ET54" s="120"/>
      <c r="EU54" s="120"/>
      <c r="EV54" s="120"/>
      <c r="EW54" s="120"/>
      <c r="EX54" s="120"/>
      <c r="EY54" s="120"/>
      <c r="EZ54" s="120"/>
      <c r="FA54" s="120"/>
      <c r="FB54" s="120"/>
      <c r="FC54" s="120"/>
      <c r="FD54" s="120"/>
      <c r="FE54" s="120"/>
      <c r="FF54" s="120"/>
      <c r="FG54" s="120"/>
      <c r="FH54" s="120"/>
      <c r="FI54" s="120"/>
      <c r="FJ54" s="120"/>
      <c r="FK54" s="120"/>
      <c r="FL54" s="120"/>
      <c r="FM54" s="120"/>
      <c r="FN54" s="120"/>
      <c r="FO54" s="120"/>
      <c r="FP54" s="120"/>
      <c r="FQ54" s="120"/>
      <c r="FR54" s="120"/>
      <c r="FS54" s="120"/>
      <c r="FT54" s="120"/>
      <c r="FU54" s="120"/>
      <c r="FV54" s="120"/>
      <c r="FW54" s="120"/>
      <c r="FX54" s="120"/>
      <c r="FY54" s="120"/>
      <c r="FZ54" s="120"/>
      <c r="GA54" s="120"/>
      <c r="GB54" s="120"/>
      <c r="GC54" s="120"/>
      <c r="GD54" s="120"/>
      <c r="GE54" s="120"/>
      <c r="GF54" s="120"/>
      <c r="GG54" s="120"/>
      <c r="GH54" s="120"/>
      <c r="GI54" s="120"/>
      <c r="GJ54" s="120"/>
      <c r="GK54" s="120"/>
      <c r="GL54" s="120"/>
      <c r="GM54" s="120"/>
      <c r="GN54" s="120"/>
      <c r="GO54" s="120"/>
      <c r="GP54" s="120"/>
      <c r="GQ54" s="120"/>
      <c r="GR54" s="120"/>
      <c r="GS54" s="120"/>
      <c r="GT54" s="120"/>
      <c r="GU54" s="120"/>
      <c r="GV54" s="120"/>
      <c r="GW54" s="120"/>
      <c r="GX54" s="120"/>
      <c r="GY54" s="120"/>
      <c r="GZ54" s="120"/>
      <c r="HA54" s="120"/>
      <c r="HB54" s="120"/>
      <c r="HC54" s="120"/>
      <c r="HD54" s="120"/>
      <c r="HE54" s="120"/>
      <c r="HF54" s="120"/>
      <c r="HG54" s="120"/>
      <c r="HH54" s="120"/>
      <c r="HI54" s="120"/>
      <c r="HJ54" s="120"/>
      <c r="HK54" s="120"/>
      <c r="HL54" s="120"/>
      <c r="HM54" s="120"/>
      <c r="HN54" s="120"/>
      <c r="HO54" s="120"/>
      <c r="HP54" s="120"/>
      <c r="HQ54" s="120"/>
      <c r="HR54" s="120"/>
      <c r="HS54" s="120"/>
      <c r="HT54" s="120"/>
      <c r="HU54" s="120"/>
      <c r="HV54" s="120"/>
      <c r="HW54" s="120"/>
      <c r="HX54" s="120"/>
      <c r="HY54" s="120"/>
      <c r="HZ54" s="120"/>
      <c r="IA54" s="120"/>
      <c r="IB54" s="120"/>
      <c r="IC54" s="120"/>
      <c r="ID54" s="120"/>
      <c r="IE54" s="120"/>
      <c r="IF54" s="120"/>
      <c r="IG54" s="120"/>
      <c r="IH54" s="120"/>
      <c r="II54" s="120"/>
      <c r="IJ54" s="120"/>
      <c r="IK54" s="120"/>
      <c r="IL54" s="120"/>
      <c r="IM54" s="120"/>
      <c r="IN54" s="120"/>
      <c r="IO54" s="120"/>
      <c r="IP54" s="120"/>
      <c r="IQ54" s="120"/>
      <c r="IR54" s="120"/>
      <c r="IS54" s="120"/>
      <c r="IT54" s="120"/>
      <c r="IU54" s="120"/>
      <c r="IV54" s="120"/>
      <c r="IW54" s="120"/>
      <c r="IX54" s="120"/>
      <c r="IY54" s="120"/>
      <c r="IZ54" s="120"/>
      <c r="JA54" s="120"/>
      <c r="JB54" s="120"/>
      <c r="JC54" s="120"/>
      <c r="JD54" s="120"/>
      <c r="JE54" s="120"/>
      <c r="JF54" s="120"/>
      <c r="JG54" s="120"/>
      <c r="JH54" s="120"/>
      <c r="JI54" s="120"/>
      <c r="JJ54" s="120"/>
      <c r="JK54" s="120"/>
      <c r="JL54" s="120"/>
      <c r="JM54" s="120"/>
      <c r="JN54" s="120"/>
      <c r="JO54" s="120"/>
      <c r="JP54" s="120"/>
      <c r="JQ54" s="120"/>
      <c r="JR54" s="120"/>
      <c r="JS54" s="120"/>
      <c r="JT54" s="120"/>
      <c r="JU54" s="120"/>
      <c r="JV54" s="120"/>
      <c r="JW54" s="120"/>
      <c r="JX54" s="120"/>
      <c r="JY54" s="120"/>
      <c r="JZ54" s="120"/>
      <c r="KA54" s="120"/>
      <c r="KB54" s="120"/>
      <c r="KC54" s="120"/>
      <c r="KD54" s="120"/>
      <c r="KE54" s="120"/>
      <c r="KF54" s="120"/>
      <c r="KG54" s="120"/>
      <c r="KH54" s="120"/>
      <c r="KI54" s="120"/>
      <c r="KJ54" s="120"/>
      <c r="KK54" s="120"/>
      <c r="KL54" s="120"/>
      <c r="KM54" s="120"/>
      <c r="KN54" s="120"/>
      <c r="KO54" s="120"/>
      <c r="KP54" s="120"/>
      <c r="KQ54" s="120"/>
      <c r="KR54" s="120"/>
      <c r="KS54" s="120"/>
      <c r="KT54" s="120"/>
      <c r="KU54" s="120"/>
      <c r="KV54" s="120"/>
      <c r="KW54" s="120"/>
      <c r="KX54" s="120"/>
      <c r="KY54" s="120"/>
      <c r="KZ54" s="120"/>
      <c r="LA54" s="120"/>
      <c r="LB54" s="120"/>
      <c r="LC54" s="120"/>
      <c r="LD54" s="120"/>
      <c r="LE54" s="120"/>
      <c r="LF54" s="120"/>
      <c r="LG54" s="120"/>
      <c r="LH54" s="120"/>
      <c r="LI54" s="120"/>
      <c r="LJ54" s="120"/>
      <c r="LK54" s="120"/>
      <c r="LL54" s="120"/>
      <c r="LM54" s="120"/>
      <c r="LN54" s="120"/>
      <c r="LO54" s="120"/>
      <c r="LP54" s="120"/>
      <c r="LQ54" s="120"/>
      <c r="LR54" s="120"/>
      <c r="LS54" s="120"/>
      <c r="LT54" s="120"/>
      <c r="LU54" s="120"/>
      <c r="LV54" s="120"/>
      <c r="LW54" s="120"/>
      <c r="LX54" s="120"/>
      <c r="LY54" s="120"/>
      <c r="LZ54" s="120"/>
      <c r="MA54" s="120"/>
      <c r="MB54" s="120"/>
      <c r="MC54" s="120"/>
      <c r="MD54" s="120"/>
      <c r="ME54" s="120"/>
      <c r="MF54" s="120"/>
      <c r="MG54" s="120"/>
      <c r="MH54" s="120"/>
      <c r="MI54" s="120"/>
      <c r="MJ54" s="120"/>
      <c r="MK54" s="120"/>
      <c r="ML54" s="120"/>
      <c r="MM54" s="120"/>
      <c r="MN54" s="120"/>
      <c r="MO54" s="120"/>
      <c r="MP54" s="120"/>
      <c r="MQ54" s="120"/>
      <c r="MR54" s="120"/>
      <c r="MS54" s="120"/>
      <c r="MT54" s="120"/>
      <c r="MU54" s="120"/>
      <c r="MV54" s="120"/>
      <c r="MW54" s="120"/>
      <c r="MX54" s="120"/>
      <c r="MY54" s="120"/>
      <c r="MZ54" s="120"/>
      <c r="NA54" s="120"/>
      <c r="NB54" s="120"/>
      <c r="NC54" s="120"/>
      <c r="ND54" s="120"/>
      <c r="NE54" s="120"/>
      <c r="NF54" s="120"/>
      <c r="NG54" s="120"/>
      <c r="NH54" s="120"/>
      <c r="NI54" s="120"/>
      <c r="NJ54" s="120"/>
      <c r="NK54" s="120"/>
      <c r="NL54" s="120"/>
      <c r="NM54" s="120"/>
      <c r="NN54" s="120"/>
      <c r="NO54" s="120"/>
      <c r="NP54" s="120"/>
      <c r="NQ54" s="120"/>
      <c r="NR54" s="120"/>
      <c r="NS54" s="120"/>
      <c r="NT54" s="120"/>
      <c r="NU54" s="120"/>
      <c r="NV54" s="120"/>
      <c r="NW54" s="120"/>
      <c r="NX54" s="120"/>
      <c r="NY54" s="120"/>
      <c r="NZ54" s="120"/>
      <c r="OA54" s="120"/>
      <c r="OB54" s="120"/>
      <c r="OC54" s="120"/>
      <c r="OD54" s="120"/>
      <c r="OE54" s="120"/>
      <c r="OF54" s="120"/>
      <c r="OG54" s="120"/>
      <c r="OH54" s="120"/>
      <c r="OI54" s="120"/>
      <c r="OJ54" s="120"/>
      <c r="OK54" s="120"/>
      <c r="OL54" s="120"/>
      <c r="OM54" s="120"/>
      <c r="ON54" s="120"/>
      <c r="OO54" s="120"/>
      <c r="OP54" s="120"/>
      <c r="OQ54" s="120"/>
      <c r="OR54" s="120"/>
      <c r="OS54" s="120"/>
      <c r="OT54" s="120"/>
      <c r="OU54" s="120"/>
      <c r="OV54" s="120"/>
      <c r="OW54" s="120"/>
      <c r="OX54" s="120"/>
      <c r="OY54" s="120"/>
      <c r="OZ54" s="120"/>
      <c r="PA54" s="120"/>
      <c r="PB54" s="120"/>
      <c r="PC54" s="120"/>
      <c r="PD54" s="120"/>
      <c r="PE54" s="120"/>
      <c r="PF54" s="120"/>
      <c r="PG54" s="120"/>
      <c r="PH54" s="120"/>
      <c r="PI54" s="120"/>
      <c r="PJ54" s="120"/>
      <c r="PK54" s="120"/>
      <c r="PL54" s="120"/>
      <c r="PM54" s="120"/>
      <c r="PN54" s="120"/>
      <c r="PO54" s="120"/>
      <c r="PP54" s="120"/>
      <c r="PQ54" s="120"/>
      <c r="PR54" s="120"/>
      <c r="PS54" s="120"/>
      <c r="PT54" s="120"/>
      <c r="PU54" s="120"/>
      <c r="PV54" s="120"/>
      <c r="PW54" s="120"/>
      <c r="PX54" s="120"/>
      <c r="PY54" s="120"/>
      <c r="PZ54" s="120"/>
      <c r="QA54" s="120"/>
      <c r="QB54" s="120"/>
      <c r="QC54" s="120"/>
      <c r="QD54" s="120"/>
      <c r="QE54" s="120"/>
      <c r="QF54" s="120"/>
      <c r="QG54" s="120"/>
      <c r="QH54" s="120"/>
      <c r="QI54" s="120"/>
      <c r="QJ54" s="120"/>
      <c r="QK54" s="120"/>
      <c r="QL54" s="120"/>
      <c r="QM54" s="120"/>
      <c r="QN54" s="120"/>
      <c r="QO54" s="120"/>
      <c r="QP54" s="120"/>
      <c r="QQ54" s="120"/>
      <c r="QR54" s="120"/>
      <c r="QS54" s="120"/>
      <c r="QT54" s="120"/>
      <c r="QU54" s="120"/>
      <c r="QV54" s="120"/>
      <c r="QW54" s="120"/>
      <c r="QX54" s="120"/>
      <c r="QY54" s="120"/>
      <c r="QZ54" s="120"/>
      <c r="RA54" s="120"/>
      <c r="RB54" s="120"/>
      <c r="RC54" s="120"/>
      <c r="RD54" s="120"/>
      <c r="RE54" s="120"/>
      <c r="RF54" s="120"/>
      <c r="RG54" s="120"/>
      <c r="RH54" s="120"/>
      <c r="RI54" s="120"/>
      <c r="RJ54" s="120"/>
      <c r="RK54" s="120"/>
      <c r="RL54" s="120"/>
      <c r="RM54" s="120"/>
      <c r="RN54" s="120"/>
      <c r="RO54" s="120"/>
      <c r="RP54" s="120"/>
      <c r="RQ54" s="120"/>
      <c r="RR54" s="120"/>
      <c r="RS54" s="120"/>
      <c r="RT54" s="120"/>
      <c r="RU54" s="120"/>
      <c r="RV54" s="120"/>
      <c r="RW54" s="120"/>
      <c r="RX54" s="120"/>
      <c r="RY54" s="120"/>
      <c r="RZ54" s="120"/>
      <c r="SA54" s="120"/>
      <c r="SB54" s="120"/>
      <c r="SC54" s="120"/>
      <c r="SD54" s="120"/>
      <c r="SE54" s="120"/>
      <c r="SF54" s="120"/>
      <c r="SG54" s="120"/>
      <c r="SH54" s="120"/>
      <c r="SI54" s="120"/>
      <c r="SJ54" s="120"/>
      <c r="SK54" s="120"/>
      <c r="SL54" s="120"/>
      <c r="SM54" s="120"/>
      <c r="SN54" s="120"/>
      <c r="SO54" s="120"/>
      <c r="SP54" s="120"/>
      <c r="SQ54" s="120"/>
      <c r="SR54" s="120"/>
      <c r="SS54" s="120"/>
      <c r="ST54" s="120"/>
      <c r="SU54" s="120"/>
      <c r="SV54" s="120"/>
      <c r="SW54" s="120"/>
      <c r="SX54" s="120"/>
      <c r="SY54" s="120"/>
      <c r="SZ54" s="120"/>
      <c r="TA54" s="120"/>
      <c r="TB54" s="120"/>
      <c r="TC54" s="120"/>
      <c r="TD54" s="120"/>
      <c r="TE54" s="120"/>
      <c r="TF54" s="120"/>
      <c r="TG54" s="120"/>
      <c r="TH54" s="120"/>
      <c r="TI54" s="120"/>
      <c r="TJ54" s="120"/>
      <c r="TK54" s="120"/>
      <c r="TL54" s="120"/>
      <c r="TM54" s="120"/>
      <c r="TN54" s="120"/>
      <c r="TO54" s="120"/>
      <c r="TP54" s="120"/>
      <c r="TQ54" s="120"/>
      <c r="TR54" s="120"/>
      <c r="TS54" s="120"/>
      <c r="TT54" s="120"/>
      <c r="TU54" s="120"/>
      <c r="TV54" s="120"/>
      <c r="TW54" s="120"/>
      <c r="TX54" s="120"/>
      <c r="TY54" s="120"/>
      <c r="TZ54" s="120"/>
      <c r="UA54" s="120"/>
      <c r="UB54" s="120"/>
      <c r="UC54" s="120"/>
      <c r="UD54" s="120"/>
      <c r="UE54" s="120"/>
      <c r="UF54" s="120"/>
      <c r="UG54" s="120"/>
      <c r="UH54" s="120"/>
      <c r="UI54" s="120"/>
      <c r="UJ54" s="120"/>
      <c r="UK54" s="120"/>
      <c r="UL54" s="120"/>
      <c r="UM54" s="120"/>
      <c r="UN54" s="120"/>
      <c r="UO54" s="120"/>
      <c r="UP54" s="120"/>
      <c r="UQ54" s="120"/>
      <c r="UR54" s="120"/>
      <c r="US54" s="120"/>
      <c r="UT54" s="120"/>
      <c r="UU54" s="120"/>
      <c r="UV54" s="120"/>
      <c r="UW54" s="120"/>
      <c r="UX54" s="120"/>
      <c r="UY54" s="120"/>
      <c r="UZ54" s="120"/>
      <c r="VA54" s="120"/>
      <c r="VB54" s="120"/>
      <c r="VC54" s="120"/>
      <c r="VD54" s="120"/>
      <c r="VE54" s="120"/>
      <c r="VF54" s="120"/>
      <c r="VG54" s="120"/>
      <c r="VH54" s="120"/>
      <c r="VI54" s="120"/>
      <c r="VJ54" s="120"/>
      <c r="VK54" s="120"/>
      <c r="VL54" s="120"/>
      <c r="VM54" s="120"/>
      <c r="VN54" s="120"/>
      <c r="VO54" s="120"/>
      <c r="VP54" s="120"/>
      <c r="VQ54" s="120"/>
      <c r="VR54" s="120"/>
      <c r="VS54" s="120"/>
      <c r="VT54" s="120"/>
      <c r="VU54" s="120"/>
      <c r="VV54" s="120"/>
      <c r="VW54" s="120"/>
      <c r="VX54" s="120"/>
      <c r="VY54" s="120"/>
      <c r="VZ54" s="120"/>
      <c r="WA54" s="120"/>
      <c r="WB54" s="120"/>
      <c r="WC54" s="120"/>
      <c r="WD54" s="120"/>
      <c r="WE54" s="120"/>
      <c r="WF54" s="120"/>
      <c r="WG54" s="120"/>
      <c r="WH54" s="120"/>
      <c r="WI54" s="120"/>
      <c r="WJ54" s="120"/>
      <c r="WK54" s="120"/>
      <c r="WL54" s="120"/>
      <c r="WM54" s="120"/>
      <c r="WN54" s="120"/>
      <c r="WO54" s="120"/>
      <c r="WP54" s="120"/>
      <c r="WQ54" s="120"/>
      <c r="WR54" s="120"/>
      <c r="WS54" s="120"/>
      <c r="WT54" s="120"/>
      <c r="WU54" s="120"/>
      <c r="WV54" s="120"/>
      <c r="WW54" s="120"/>
      <c r="WX54" s="120"/>
      <c r="WY54" s="120"/>
      <c r="WZ54" s="120"/>
      <c r="XA54" s="120"/>
      <c r="XB54" s="120"/>
      <c r="XC54" s="120"/>
      <c r="XD54" s="120"/>
      <c r="XE54" s="120"/>
      <c r="XF54" s="120"/>
      <c r="XG54" s="120"/>
      <c r="XH54" s="120"/>
      <c r="XI54" s="120"/>
      <c r="XJ54" s="120"/>
      <c r="XK54" s="120"/>
      <c r="XL54" s="120"/>
      <c r="XM54" s="120"/>
      <c r="XN54" s="120"/>
      <c r="XO54" s="120"/>
      <c r="XP54" s="120"/>
      <c r="XQ54" s="120"/>
      <c r="XR54" s="120"/>
      <c r="XS54" s="120"/>
      <c r="XT54" s="120"/>
      <c r="XU54" s="120"/>
      <c r="XV54" s="120"/>
      <c r="XW54" s="120"/>
      <c r="XX54" s="120"/>
      <c r="XY54" s="120"/>
      <c r="XZ54" s="120"/>
      <c r="YA54" s="120"/>
      <c r="YB54" s="120"/>
      <c r="YC54" s="120"/>
      <c r="YD54" s="120"/>
      <c r="YE54" s="120"/>
      <c r="YF54" s="120"/>
      <c r="YG54" s="120"/>
      <c r="YH54" s="120"/>
      <c r="YI54" s="120"/>
      <c r="YJ54" s="120"/>
      <c r="YK54" s="120"/>
      <c r="YL54" s="120"/>
      <c r="YM54" s="120"/>
      <c r="YN54" s="120"/>
      <c r="YO54" s="120"/>
      <c r="YP54" s="120"/>
      <c r="YQ54" s="120"/>
      <c r="YR54" s="120"/>
      <c r="YS54" s="120"/>
      <c r="YT54" s="120"/>
      <c r="YU54" s="120"/>
      <c r="YV54" s="120"/>
      <c r="YW54" s="120"/>
      <c r="YX54" s="120"/>
      <c r="YY54" s="120"/>
      <c r="YZ54" s="120"/>
      <c r="ZA54" s="120"/>
      <c r="ZB54" s="120"/>
      <c r="ZC54" s="120"/>
      <c r="ZD54" s="120"/>
      <c r="ZE54" s="120"/>
      <c r="ZF54" s="120"/>
      <c r="ZG54" s="120"/>
      <c r="ZH54" s="120"/>
      <c r="ZI54" s="120"/>
      <c r="ZJ54" s="120"/>
      <c r="ZK54" s="120"/>
      <c r="ZL54" s="120"/>
      <c r="ZM54" s="120"/>
      <c r="ZN54" s="120"/>
      <c r="ZO54" s="120"/>
      <c r="ZP54" s="120"/>
      <c r="ZQ54" s="120"/>
      <c r="ZR54" s="120"/>
      <c r="ZS54" s="120"/>
      <c r="ZT54" s="120"/>
      <c r="ZU54" s="120"/>
      <c r="ZV54" s="120"/>
      <c r="ZW54" s="120"/>
      <c r="ZX54" s="120"/>
      <c r="ZY54" s="120"/>
      <c r="ZZ54" s="120"/>
      <c r="AAA54" s="120"/>
      <c r="AAB54" s="120"/>
      <c r="AAC54" s="120"/>
      <c r="AAD54" s="120"/>
      <c r="AAE54" s="120"/>
      <c r="AAF54" s="120"/>
      <c r="AAG54" s="120"/>
      <c r="AAH54" s="120"/>
      <c r="AAI54" s="120"/>
      <c r="AAJ54" s="120"/>
      <c r="AAK54" s="120"/>
      <c r="AAL54" s="120"/>
      <c r="AAM54" s="120"/>
      <c r="AAN54" s="120"/>
      <c r="AAO54" s="120"/>
      <c r="AAP54" s="120"/>
      <c r="AAQ54" s="120"/>
      <c r="AAR54" s="120"/>
      <c r="AAS54" s="120"/>
      <c r="AAT54" s="120"/>
      <c r="AAU54" s="120"/>
      <c r="AAV54" s="120"/>
      <c r="AAW54" s="120"/>
      <c r="AAX54" s="120"/>
      <c r="AAY54" s="120"/>
      <c r="AAZ54" s="120"/>
      <c r="ABA54" s="120"/>
      <c r="ABB54" s="120"/>
      <c r="ABC54" s="120"/>
      <c r="ABD54" s="120"/>
      <c r="ABE54" s="120"/>
      <c r="ABF54" s="120"/>
      <c r="ABG54" s="120"/>
      <c r="ABH54" s="120"/>
      <c r="ABI54" s="120"/>
      <c r="ABJ54" s="120"/>
      <c r="ABK54" s="120"/>
      <c r="ABL54" s="120"/>
      <c r="ABM54" s="120"/>
      <c r="ABN54" s="120"/>
      <c r="ABO54" s="120"/>
      <c r="ABP54" s="120"/>
      <c r="ABQ54" s="120"/>
      <c r="ABR54" s="120"/>
      <c r="ABS54" s="120"/>
      <c r="ABT54" s="120"/>
      <c r="ABU54" s="120"/>
      <c r="ABV54" s="120"/>
      <c r="ABW54" s="120"/>
      <c r="ABX54" s="120"/>
      <c r="ABY54" s="120"/>
      <c r="ABZ54" s="120"/>
      <c r="ACA54" s="120"/>
      <c r="ACB54" s="120"/>
      <c r="ACC54" s="120"/>
      <c r="ACD54" s="120"/>
      <c r="ACE54" s="120"/>
      <c r="ACF54" s="120"/>
      <c r="ACG54" s="120"/>
      <c r="ACH54" s="120"/>
      <c r="ACI54" s="120"/>
      <c r="ACJ54" s="120"/>
      <c r="ACK54" s="120"/>
      <c r="ACL54" s="120"/>
      <c r="ACM54" s="120"/>
      <c r="ACN54" s="120"/>
      <c r="ACO54" s="120"/>
      <c r="ACP54" s="120"/>
      <c r="ACQ54" s="120"/>
      <c r="ACR54" s="120"/>
      <c r="ACS54" s="120"/>
      <c r="ACT54" s="120"/>
      <c r="ACU54" s="120"/>
      <c r="ACV54" s="120"/>
      <c r="ACW54" s="120"/>
      <c r="ACX54" s="120"/>
      <c r="ACY54" s="120"/>
      <c r="ACZ54" s="120"/>
      <c r="ADA54" s="120"/>
      <c r="ADB54" s="120"/>
      <c r="ADC54" s="120"/>
      <c r="ADD54" s="120"/>
      <c r="ADE54" s="120"/>
      <c r="ADF54" s="120"/>
      <c r="ADG54" s="120"/>
      <c r="ADH54" s="120"/>
      <c r="ADI54" s="120"/>
      <c r="ADJ54" s="120"/>
      <c r="ADK54" s="120"/>
      <c r="ADL54" s="120"/>
      <c r="ADM54" s="120"/>
      <c r="ADN54" s="120"/>
      <c r="ADO54" s="120"/>
      <c r="ADP54" s="120"/>
      <c r="ADQ54" s="120"/>
      <c r="ADR54" s="120"/>
      <c r="ADS54" s="120"/>
      <c r="ADT54" s="120"/>
      <c r="ADU54" s="120"/>
      <c r="ADV54" s="120"/>
      <c r="ADW54" s="120"/>
      <c r="ADX54" s="120"/>
      <c r="ADY54" s="120"/>
      <c r="ADZ54" s="120"/>
      <c r="AEA54" s="120"/>
      <c r="AEB54" s="120"/>
      <c r="AEC54" s="120"/>
      <c r="AED54" s="120"/>
      <c r="AEE54" s="120"/>
      <c r="AEF54" s="120"/>
      <c r="AEG54" s="120"/>
      <c r="AEH54" s="120"/>
      <c r="AEI54" s="120"/>
      <c r="AEJ54" s="120"/>
      <c r="AEK54" s="120"/>
      <c r="AEL54" s="120"/>
      <c r="AEM54" s="120"/>
      <c r="AEN54" s="120"/>
      <c r="AEO54" s="120"/>
      <c r="AEP54" s="120"/>
      <c r="AEQ54" s="120"/>
      <c r="AER54" s="120"/>
      <c r="AES54" s="120"/>
      <c r="AET54" s="120"/>
      <c r="AEU54" s="120"/>
      <c r="AEV54" s="120"/>
      <c r="AEW54" s="120"/>
      <c r="AEX54" s="120"/>
      <c r="AEY54" s="120"/>
      <c r="AEZ54" s="120"/>
      <c r="AFA54" s="120"/>
      <c r="AFB54" s="120"/>
      <c r="AFC54" s="120"/>
      <c r="AFD54" s="120"/>
      <c r="AFE54" s="120"/>
      <c r="AFF54" s="120"/>
      <c r="AFG54" s="120"/>
      <c r="AFH54" s="120"/>
      <c r="AFI54" s="120"/>
      <c r="AFJ54" s="120"/>
      <c r="AFK54" s="120"/>
      <c r="AFL54" s="120"/>
      <c r="AFM54" s="120"/>
      <c r="AFN54" s="120"/>
      <c r="AFO54" s="120"/>
      <c r="AFP54" s="120"/>
      <c r="AFQ54" s="120"/>
      <c r="AFR54" s="120"/>
      <c r="AFS54" s="120"/>
      <c r="AFT54" s="120"/>
      <c r="AFU54" s="120"/>
      <c r="AFV54" s="120"/>
      <c r="AFW54" s="120"/>
      <c r="AFX54" s="120"/>
      <c r="AFY54" s="120"/>
      <c r="AFZ54" s="120"/>
      <c r="AGA54" s="120"/>
      <c r="AGB54" s="120"/>
      <c r="AGC54" s="120"/>
      <c r="AGD54" s="120"/>
      <c r="AGE54" s="120"/>
      <c r="AGF54" s="120"/>
      <c r="AGG54" s="120"/>
      <c r="AGH54" s="120"/>
      <c r="AGI54" s="120"/>
      <c r="AGJ54" s="120"/>
      <c r="AGK54" s="120"/>
      <c r="AGL54" s="120"/>
      <c r="AGM54" s="120"/>
      <c r="AGN54" s="120"/>
      <c r="AGO54" s="120"/>
      <c r="AGP54" s="120"/>
      <c r="AGQ54" s="120"/>
      <c r="AGR54" s="120"/>
      <c r="AGS54" s="120"/>
      <c r="AGT54" s="120"/>
      <c r="AGU54" s="120"/>
      <c r="AGV54" s="120"/>
      <c r="AGW54" s="120"/>
      <c r="AGX54" s="120"/>
      <c r="AGY54" s="120"/>
      <c r="AGZ54" s="120"/>
      <c r="AHA54" s="120"/>
      <c r="AHB54" s="120"/>
      <c r="AHC54" s="120"/>
      <c r="AHD54" s="120"/>
      <c r="AHE54" s="120"/>
      <c r="AHF54" s="120"/>
      <c r="AHG54" s="120"/>
      <c r="AHH54" s="120"/>
      <c r="AHI54" s="120"/>
      <c r="AHJ54" s="120"/>
      <c r="AHK54" s="120"/>
      <c r="AHL54" s="120"/>
      <c r="AHM54" s="120"/>
      <c r="AHN54" s="120"/>
      <c r="AHO54" s="120"/>
      <c r="AHP54" s="120"/>
      <c r="AHQ54" s="120"/>
      <c r="AHR54" s="120"/>
      <c r="AHS54" s="120"/>
      <c r="AHT54" s="120"/>
      <c r="AHU54" s="120"/>
      <c r="AHV54" s="120"/>
      <c r="AHW54" s="120"/>
      <c r="AHX54" s="120"/>
      <c r="AHY54" s="120"/>
      <c r="AHZ54" s="120"/>
      <c r="AIA54" s="120"/>
      <c r="AIB54" s="120"/>
      <c r="AIC54" s="120"/>
      <c r="AID54" s="120"/>
      <c r="AIE54" s="120"/>
      <c r="AIF54" s="120"/>
      <c r="AIG54" s="120"/>
      <c r="AIH54" s="120"/>
      <c r="AII54" s="120"/>
      <c r="AIJ54" s="120"/>
      <c r="AIK54" s="120"/>
      <c r="AIL54" s="120"/>
      <c r="AIM54" s="120"/>
      <c r="AIN54" s="120"/>
      <c r="AIO54" s="120"/>
      <c r="AIP54" s="120"/>
      <c r="AIQ54" s="120"/>
      <c r="AIR54" s="120"/>
      <c r="AIS54" s="120"/>
      <c r="AIT54" s="120"/>
      <c r="AIU54" s="120"/>
      <c r="AIV54" s="120"/>
      <c r="AIW54" s="120"/>
      <c r="AIX54" s="120"/>
      <c r="AIY54" s="120"/>
      <c r="AIZ54" s="120"/>
      <c r="AJA54" s="120"/>
      <c r="AJB54" s="120"/>
      <c r="AJC54" s="120"/>
      <c r="AJD54" s="120"/>
      <c r="AJE54" s="120"/>
      <c r="AJF54" s="120"/>
      <c r="AJG54" s="120"/>
      <c r="AJH54" s="120"/>
      <c r="AJI54" s="120"/>
      <c r="AJJ54" s="120"/>
      <c r="AJK54" s="120"/>
      <c r="AJL54" s="120"/>
      <c r="AJM54" s="120"/>
      <c r="AJN54" s="120"/>
      <c r="AJO54" s="120"/>
      <c r="AJP54" s="120"/>
      <c r="AJQ54" s="120"/>
      <c r="AJR54" s="120"/>
      <c r="AJS54" s="120"/>
      <c r="AJT54" s="120"/>
      <c r="AJU54" s="120"/>
      <c r="AJV54" s="120"/>
      <c r="AJW54" s="120"/>
      <c r="AJX54" s="120"/>
      <c r="AJY54" s="120"/>
      <c r="AJZ54" s="120"/>
      <c r="AKA54" s="120"/>
      <c r="AKB54" s="120"/>
      <c r="AKC54" s="120"/>
      <c r="AKD54" s="120"/>
      <c r="AKE54" s="120"/>
      <c r="AKF54" s="120"/>
      <c r="AKG54" s="120"/>
      <c r="AKH54" s="120"/>
      <c r="AKI54" s="120"/>
      <c r="AKJ54" s="120"/>
      <c r="AKK54" s="120"/>
      <c r="AKL54" s="120"/>
      <c r="AKM54" s="120"/>
      <c r="AKN54" s="120"/>
      <c r="AKO54" s="120"/>
      <c r="AKP54" s="120"/>
      <c r="AKQ54" s="120"/>
      <c r="AKR54" s="120"/>
      <c r="AKS54" s="120"/>
      <c r="AKT54" s="120"/>
      <c r="AKU54" s="120"/>
      <c r="AKV54" s="120"/>
      <c r="AKW54" s="120"/>
      <c r="AKX54" s="120"/>
      <c r="AKY54" s="120"/>
      <c r="AKZ54" s="120"/>
      <c r="ALA54" s="120"/>
      <c r="ALB54" s="120"/>
      <c r="ALC54" s="120"/>
      <c r="ALD54" s="120"/>
      <c r="ALE54" s="120"/>
      <c r="ALF54" s="120"/>
      <c r="ALG54" s="120"/>
      <c r="ALH54" s="120"/>
      <c r="ALI54" s="120"/>
      <c r="ALJ54" s="120"/>
      <c r="ALK54" s="120"/>
      <c r="ALL54" s="120"/>
      <c r="ALM54" s="120"/>
      <c r="ALN54" s="120"/>
      <c r="ALO54" s="120"/>
      <c r="ALP54" s="120"/>
      <c r="ALQ54" s="120"/>
      <c r="ALR54" s="120"/>
      <c r="ALS54" s="120"/>
      <c r="ALT54" s="120"/>
      <c r="ALU54" s="120"/>
      <c r="ALV54" s="120"/>
      <c r="ALW54" s="120"/>
      <c r="ALX54" s="120"/>
      <c r="ALY54" s="120"/>
      <c r="ALZ54" s="120"/>
      <c r="AMA54" s="120"/>
      <c r="AMB54" s="120"/>
      <c r="AMC54" s="120"/>
      <c r="AMD54" s="120"/>
      <c r="AME54" s="120"/>
      <c r="AMF54" s="120"/>
      <c r="AMG54" s="120"/>
      <c r="AMH54" s="120"/>
      <c r="AMI54" s="120"/>
      <c r="AMJ54" s="120"/>
    </row>
    <row r="55" spans="1:1024" s="21" customFormat="1" x14ac:dyDescent="0.2">
      <c r="A55" s="127" t="s">
        <v>81</v>
      </c>
      <c r="B55" s="191" t="s">
        <v>190</v>
      </c>
      <c r="C55" s="127" t="s">
        <v>33</v>
      </c>
      <c r="D55" s="61">
        <v>2</v>
      </c>
      <c r="E55" s="61"/>
      <c r="F55" s="61">
        <f t="shared" si="0"/>
        <v>0</v>
      </c>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c r="DT55" s="120"/>
      <c r="DU55" s="120"/>
      <c r="DV55" s="120"/>
      <c r="DW55" s="120"/>
      <c r="DX55" s="120"/>
      <c r="DY55" s="120"/>
      <c r="DZ55" s="120"/>
      <c r="EA55" s="120"/>
      <c r="EB55" s="120"/>
      <c r="EC55" s="120"/>
      <c r="ED55" s="120"/>
      <c r="EE55" s="120"/>
      <c r="EF55" s="120"/>
      <c r="EG55" s="120"/>
      <c r="EH55" s="120"/>
      <c r="EI55" s="120"/>
      <c r="EJ55" s="120"/>
      <c r="EK55" s="120"/>
      <c r="EL55" s="120"/>
      <c r="EM55" s="120"/>
      <c r="EN55" s="120"/>
      <c r="EO55" s="120"/>
      <c r="EP55" s="120"/>
      <c r="EQ55" s="120"/>
      <c r="ER55" s="120"/>
      <c r="ES55" s="120"/>
      <c r="ET55" s="120"/>
      <c r="EU55" s="120"/>
      <c r="EV55" s="120"/>
      <c r="EW55" s="120"/>
      <c r="EX55" s="120"/>
      <c r="EY55" s="120"/>
      <c r="EZ55" s="120"/>
      <c r="FA55" s="120"/>
      <c r="FB55" s="120"/>
      <c r="FC55" s="120"/>
      <c r="FD55" s="120"/>
      <c r="FE55" s="120"/>
      <c r="FF55" s="120"/>
      <c r="FG55" s="120"/>
      <c r="FH55" s="120"/>
      <c r="FI55" s="120"/>
      <c r="FJ55" s="120"/>
      <c r="FK55" s="120"/>
      <c r="FL55" s="120"/>
      <c r="FM55" s="120"/>
      <c r="FN55" s="120"/>
      <c r="FO55" s="120"/>
      <c r="FP55" s="120"/>
      <c r="FQ55" s="120"/>
      <c r="FR55" s="120"/>
      <c r="FS55" s="120"/>
      <c r="FT55" s="120"/>
      <c r="FU55" s="120"/>
      <c r="FV55" s="120"/>
      <c r="FW55" s="120"/>
      <c r="FX55" s="120"/>
      <c r="FY55" s="120"/>
      <c r="FZ55" s="120"/>
      <c r="GA55" s="120"/>
      <c r="GB55" s="120"/>
      <c r="GC55" s="120"/>
      <c r="GD55" s="120"/>
      <c r="GE55" s="120"/>
      <c r="GF55" s="120"/>
      <c r="GG55" s="120"/>
      <c r="GH55" s="120"/>
      <c r="GI55" s="120"/>
      <c r="GJ55" s="120"/>
      <c r="GK55" s="120"/>
      <c r="GL55" s="120"/>
      <c r="GM55" s="120"/>
      <c r="GN55" s="120"/>
      <c r="GO55" s="120"/>
      <c r="GP55" s="120"/>
      <c r="GQ55" s="120"/>
      <c r="GR55" s="120"/>
      <c r="GS55" s="120"/>
      <c r="GT55" s="120"/>
      <c r="GU55" s="120"/>
      <c r="GV55" s="120"/>
      <c r="GW55" s="120"/>
      <c r="GX55" s="120"/>
      <c r="GY55" s="120"/>
      <c r="GZ55" s="120"/>
      <c r="HA55" s="120"/>
      <c r="HB55" s="120"/>
      <c r="HC55" s="120"/>
      <c r="HD55" s="120"/>
      <c r="HE55" s="120"/>
      <c r="HF55" s="120"/>
      <c r="HG55" s="120"/>
      <c r="HH55" s="120"/>
      <c r="HI55" s="120"/>
      <c r="HJ55" s="120"/>
      <c r="HK55" s="120"/>
      <c r="HL55" s="120"/>
      <c r="HM55" s="120"/>
      <c r="HN55" s="120"/>
      <c r="HO55" s="120"/>
      <c r="HP55" s="120"/>
      <c r="HQ55" s="120"/>
      <c r="HR55" s="120"/>
      <c r="HS55" s="120"/>
      <c r="HT55" s="120"/>
      <c r="HU55" s="120"/>
      <c r="HV55" s="120"/>
      <c r="HW55" s="120"/>
      <c r="HX55" s="120"/>
      <c r="HY55" s="120"/>
      <c r="HZ55" s="120"/>
      <c r="IA55" s="120"/>
      <c r="IB55" s="120"/>
      <c r="IC55" s="120"/>
      <c r="ID55" s="120"/>
      <c r="IE55" s="120"/>
      <c r="IF55" s="120"/>
      <c r="IG55" s="120"/>
      <c r="IH55" s="120"/>
      <c r="II55" s="120"/>
      <c r="IJ55" s="120"/>
      <c r="IK55" s="120"/>
      <c r="IL55" s="120"/>
      <c r="IM55" s="120"/>
      <c r="IN55" s="120"/>
      <c r="IO55" s="120"/>
      <c r="IP55" s="120"/>
      <c r="IQ55" s="120"/>
      <c r="IR55" s="120"/>
      <c r="IS55" s="120"/>
      <c r="IT55" s="120"/>
      <c r="IU55" s="120"/>
      <c r="IV55" s="120"/>
      <c r="IW55" s="120"/>
      <c r="IX55" s="120"/>
      <c r="IY55" s="120"/>
      <c r="IZ55" s="120"/>
      <c r="JA55" s="120"/>
      <c r="JB55" s="120"/>
      <c r="JC55" s="120"/>
      <c r="JD55" s="120"/>
      <c r="JE55" s="120"/>
      <c r="JF55" s="120"/>
      <c r="JG55" s="120"/>
      <c r="JH55" s="120"/>
      <c r="JI55" s="120"/>
      <c r="JJ55" s="120"/>
      <c r="JK55" s="120"/>
      <c r="JL55" s="120"/>
      <c r="JM55" s="120"/>
      <c r="JN55" s="120"/>
      <c r="JO55" s="120"/>
      <c r="JP55" s="120"/>
      <c r="JQ55" s="120"/>
      <c r="JR55" s="120"/>
      <c r="JS55" s="120"/>
      <c r="JT55" s="120"/>
      <c r="JU55" s="120"/>
      <c r="JV55" s="120"/>
      <c r="JW55" s="120"/>
      <c r="JX55" s="120"/>
      <c r="JY55" s="120"/>
      <c r="JZ55" s="120"/>
      <c r="KA55" s="120"/>
      <c r="KB55" s="120"/>
      <c r="KC55" s="120"/>
      <c r="KD55" s="120"/>
      <c r="KE55" s="120"/>
      <c r="KF55" s="120"/>
      <c r="KG55" s="120"/>
      <c r="KH55" s="120"/>
      <c r="KI55" s="120"/>
      <c r="KJ55" s="120"/>
      <c r="KK55" s="120"/>
      <c r="KL55" s="120"/>
      <c r="KM55" s="120"/>
      <c r="KN55" s="120"/>
      <c r="KO55" s="120"/>
      <c r="KP55" s="120"/>
      <c r="KQ55" s="120"/>
      <c r="KR55" s="120"/>
      <c r="KS55" s="120"/>
      <c r="KT55" s="120"/>
      <c r="KU55" s="120"/>
      <c r="KV55" s="120"/>
      <c r="KW55" s="120"/>
      <c r="KX55" s="120"/>
      <c r="KY55" s="120"/>
      <c r="KZ55" s="120"/>
      <c r="LA55" s="120"/>
      <c r="LB55" s="120"/>
      <c r="LC55" s="120"/>
      <c r="LD55" s="120"/>
      <c r="LE55" s="120"/>
      <c r="LF55" s="120"/>
      <c r="LG55" s="120"/>
      <c r="LH55" s="120"/>
      <c r="LI55" s="120"/>
      <c r="LJ55" s="120"/>
      <c r="LK55" s="120"/>
      <c r="LL55" s="120"/>
      <c r="LM55" s="120"/>
      <c r="LN55" s="120"/>
      <c r="LO55" s="120"/>
      <c r="LP55" s="120"/>
      <c r="LQ55" s="120"/>
      <c r="LR55" s="120"/>
      <c r="LS55" s="120"/>
      <c r="LT55" s="120"/>
      <c r="LU55" s="120"/>
      <c r="LV55" s="120"/>
      <c r="LW55" s="120"/>
      <c r="LX55" s="120"/>
      <c r="LY55" s="120"/>
      <c r="LZ55" s="120"/>
      <c r="MA55" s="120"/>
      <c r="MB55" s="120"/>
      <c r="MC55" s="120"/>
      <c r="MD55" s="120"/>
      <c r="ME55" s="120"/>
      <c r="MF55" s="120"/>
      <c r="MG55" s="120"/>
      <c r="MH55" s="120"/>
      <c r="MI55" s="120"/>
      <c r="MJ55" s="120"/>
      <c r="MK55" s="120"/>
      <c r="ML55" s="120"/>
      <c r="MM55" s="120"/>
      <c r="MN55" s="120"/>
      <c r="MO55" s="120"/>
      <c r="MP55" s="120"/>
      <c r="MQ55" s="120"/>
      <c r="MR55" s="120"/>
      <c r="MS55" s="120"/>
      <c r="MT55" s="120"/>
      <c r="MU55" s="120"/>
      <c r="MV55" s="120"/>
      <c r="MW55" s="120"/>
      <c r="MX55" s="120"/>
      <c r="MY55" s="120"/>
      <c r="MZ55" s="120"/>
      <c r="NA55" s="120"/>
      <c r="NB55" s="120"/>
      <c r="NC55" s="120"/>
      <c r="ND55" s="120"/>
      <c r="NE55" s="120"/>
      <c r="NF55" s="120"/>
      <c r="NG55" s="120"/>
      <c r="NH55" s="120"/>
      <c r="NI55" s="120"/>
      <c r="NJ55" s="120"/>
      <c r="NK55" s="120"/>
      <c r="NL55" s="120"/>
      <c r="NM55" s="120"/>
      <c r="NN55" s="120"/>
      <c r="NO55" s="120"/>
      <c r="NP55" s="120"/>
      <c r="NQ55" s="120"/>
      <c r="NR55" s="120"/>
      <c r="NS55" s="120"/>
      <c r="NT55" s="120"/>
      <c r="NU55" s="120"/>
      <c r="NV55" s="120"/>
      <c r="NW55" s="120"/>
      <c r="NX55" s="120"/>
      <c r="NY55" s="120"/>
      <c r="NZ55" s="120"/>
      <c r="OA55" s="120"/>
      <c r="OB55" s="120"/>
      <c r="OC55" s="120"/>
      <c r="OD55" s="120"/>
      <c r="OE55" s="120"/>
      <c r="OF55" s="120"/>
      <c r="OG55" s="120"/>
      <c r="OH55" s="120"/>
      <c r="OI55" s="120"/>
      <c r="OJ55" s="120"/>
      <c r="OK55" s="120"/>
      <c r="OL55" s="120"/>
      <c r="OM55" s="120"/>
      <c r="ON55" s="120"/>
      <c r="OO55" s="120"/>
      <c r="OP55" s="120"/>
      <c r="OQ55" s="120"/>
      <c r="OR55" s="120"/>
      <c r="OS55" s="120"/>
      <c r="OT55" s="120"/>
      <c r="OU55" s="120"/>
      <c r="OV55" s="120"/>
      <c r="OW55" s="120"/>
      <c r="OX55" s="120"/>
      <c r="OY55" s="120"/>
      <c r="OZ55" s="120"/>
      <c r="PA55" s="120"/>
      <c r="PB55" s="120"/>
      <c r="PC55" s="120"/>
      <c r="PD55" s="120"/>
      <c r="PE55" s="120"/>
      <c r="PF55" s="120"/>
      <c r="PG55" s="120"/>
      <c r="PH55" s="120"/>
      <c r="PI55" s="120"/>
      <c r="PJ55" s="120"/>
      <c r="PK55" s="120"/>
      <c r="PL55" s="120"/>
      <c r="PM55" s="120"/>
      <c r="PN55" s="120"/>
      <c r="PO55" s="120"/>
      <c r="PP55" s="120"/>
      <c r="PQ55" s="120"/>
      <c r="PR55" s="120"/>
      <c r="PS55" s="120"/>
      <c r="PT55" s="120"/>
      <c r="PU55" s="120"/>
      <c r="PV55" s="120"/>
      <c r="PW55" s="120"/>
      <c r="PX55" s="120"/>
      <c r="PY55" s="120"/>
      <c r="PZ55" s="120"/>
      <c r="QA55" s="120"/>
      <c r="QB55" s="120"/>
      <c r="QC55" s="120"/>
      <c r="QD55" s="120"/>
      <c r="QE55" s="120"/>
      <c r="QF55" s="120"/>
      <c r="QG55" s="120"/>
      <c r="QH55" s="120"/>
      <c r="QI55" s="120"/>
      <c r="QJ55" s="120"/>
      <c r="QK55" s="120"/>
      <c r="QL55" s="120"/>
      <c r="QM55" s="120"/>
      <c r="QN55" s="120"/>
      <c r="QO55" s="120"/>
      <c r="QP55" s="120"/>
      <c r="QQ55" s="120"/>
      <c r="QR55" s="120"/>
      <c r="QS55" s="120"/>
      <c r="QT55" s="120"/>
      <c r="QU55" s="120"/>
      <c r="QV55" s="120"/>
      <c r="QW55" s="120"/>
      <c r="QX55" s="120"/>
      <c r="QY55" s="120"/>
      <c r="QZ55" s="120"/>
      <c r="RA55" s="120"/>
      <c r="RB55" s="120"/>
      <c r="RC55" s="120"/>
      <c r="RD55" s="120"/>
      <c r="RE55" s="120"/>
      <c r="RF55" s="120"/>
      <c r="RG55" s="120"/>
      <c r="RH55" s="120"/>
      <c r="RI55" s="120"/>
      <c r="RJ55" s="120"/>
      <c r="RK55" s="120"/>
      <c r="RL55" s="120"/>
      <c r="RM55" s="120"/>
      <c r="RN55" s="120"/>
      <c r="RO55" s="120"/>
      <c r="RP55" s="120"/>
      <c r="RQ55" s="120"/>
      <c r="RR55" s="120"/>
      <c r="RS55" s="120"/>
      <c r="RT55" s="120"/>
      <c r="RU55" s="120"/>
      <c r="RV55" s="120"/>
      <c r="RW55" s="120"/>
      <c r="RX55" s="120"/>
      <c r="RY55" s="120"/>
      <c r="RZ55" s="120"/>
      <c r="SA55" s="120"/>
      <c r="SB55" s="120"/>
      <c r="SC55" s="120"/>
      <c r="SD55" s="120"/>
      <c r="SE55" s="120"/>
      <c r="SF55" s="120"/>
      <c r="SG55" s="120"/>
      <c r="SH55" s="120"/>
      <c r="SI55" s="120"/>
      <c r="SJ55" s="120"/>
      <c r="SK55" s="120"/>
      <c r="SL55" s="120"/>
      <c r="SM55" s="120"/>
      <c r="SN55" s="120"/>
      <c r="SO55" s="120"/>
      <c r="SP55" s="120"/>
      <c r="SQ55" s="120"/>
      <c r="SR55" s="120"/>
      <c r="SS55" s="120"/>
      <c r="ST55" s="120"/>
      <c r="SU55" s="120"/>
      <c r="SV55" s="120"/>
      <c r="SW55" s="120"/>
      <c r="SX55" s="120"/>
      <c r="SY55" s="120"/>
      <c r="SZ55" s="120"/>
      <c r="TA55" s="120"/>
      <c r="TB55" s="120"/>
      <c r="TC55" s="120"/>
      <c r="TD55" s="120"/>
      <c r="TE55" s="120"/>
      <c r="TF55" s="120"/>
      <c r="TG55" s="120"/>
      <c r="TH55" s="120"/>
      <c r="TI55" s="120"/>
      <c r="TJ55" s="120"/>
      <c r="TK55" s="120"/>
      <c r="TL55" s="120"/>
      <c r="TM55" s="120"/>
      <c r="TN55" s="120"/>
      <c r="TO55" s="120"/>
      <c r="TP55" s="120"/>
      <c r="TQ55" s="120"/>
      <c r="TR55" s="120"/>
      <c r="TS55" s="120"/>
      <c r="TT55" s="120"/>
      <c r="TU55" s="120"/>
      <c r="TV55" s="120"/>
      <c r="TW55" s="120"/>
      <c r="TX55" s="120"/>
      <c r="TY55" s="120"/>
      <c r="TZ55" s="120"/>
      <c r="UA55" s="120"/>
      <c r="UB55" s="120"/>
      <c r="UC55" s="120"/>
      <c r="UD55" s="120"/>
      <c r="UE55" s="120"/>
      <c r="UF55" s="120"/>
      <c r="UG55" s="120"/>
      <c r="UH55" s="120"/>
      <c r="UI55" s="120"/>
      <c r="UJ55" s="120"/>
      <c r="UK55" s="120"/>
      <c r="UL55" s="120"/>
      <c r="UM55" s="120"/>
      <c r="UN55" s="120"/>
      <c r="UO55" s="120"/>
      <c r="UP55" s="120"/>
      <c r="UQ55" s="120"/>
      <c r="UR55" s="120"/>
      <c r="US55" s="120"/>
      <c r="UT55" s="120"/>
      <c r="UU55" s="120"/>
      <c r="UV55" s="120"/>
      <c r="UW55" s="120"/>
      <c r="UX55" s="120"/>
      <c r="UY55" s="120"/>
      <c r="UZ55" s="120"/>
      <c r="VA55" s="120"/>
      <c r="VB55" s="120"/>
      <c r="VC55" s="120"/>
      <c r="VD55" s="120"/>
      <c r="VE55" s="120"/>
      <c r="VF55" s="120"/>
      <c r="VG55" s="120"/>
      <c r="VH55" s="120"/>
      <c r="VI55" s="120"/>
      <c r="VJ55" s="120"/>
      <c r="VK55" s="120"/>
      <c r="VL55" s="120"/>
      <c r="VM55" s="120"/>
      <c r="VN55" s="120"/>
      <c r="VO55" s="120"/>
      <c r="VP55" s="120"/>
      <c r="VQ55" s="120"/>
      <c r="VR55" s="120"/>
      <c r="VS55" s="120"/>
      <c r="VT55" s="120"/>
      <c r="VU55" s="120"/>
      <c r="VV55" s="120"/>
      <c r="VW55" s="120"/>
      <c r="VX55" s="120"/>
      <c r="VY55" s="120"/>
      <c r="VZ55" s="120"/>
      <c r="WA55" s="120"/>
      <c r="WB55" s="120"/>
      <c r="WC55" s="120"/>
      <c r="WD55" s="120"/>
      <c r="WE55" s="120"/>
      <c r="WF55" s="120"/>
      <c r="WG55" s="120"/>
      <c r="WH55" s="120"/>
      <c r="WI55" s="120"/>
      <c r="WJ55" s="120"/>
      <c r="WK55" s="120"/>
      <c r="WL55" s="120"/>
      <c r="WM55" s="120"/>
      <c r="WN55" s="120"/>
      <c r="WO55" s="120"/>
      <c r="WP55" s="120"/>
      <c r="WQ55" s="120"/>
      <c r="WR55" s="120"/>
      <c r="WS55" s="120"/>
      <c r="WT55" s="120"/>
      <c r="WU55" s="120"/>
      <c r="WV55" s="120"/>
      <c r="WW55" s="120"/>
      <c r="WX55" s="120"/>
      <c r="WY55" s="120"/>
      <c r="WZ55" s="120"/>
      <c r="XA55" s="120"/>
      <c r="XB55" s="120"/>
      <c r="XC55" s="120"/>
      <c r="XD55" s="120"/>
      <c r="XE55" s="120"/>
      <c r="XF55" s="120"/>
      <c r="XG55" s="120"/>
      <c r="XH55" s="120"/>
      <c r="XI55" s="120"/>
      <c r="XJ55" s="120"/>
      <c r="XK55" s="120"/>
      <c r="XL55" s="120"/>
      <c r="XM55" s="120"/>
      <c r="XN55" s="120"/>
      <c r="XO55" s="120"/>
      <c r="XP55" s="120"/>
      <c r="XQ55" s="120"/>
      <c r="XR55" s="120"/>
      <c r="XS55" s="120"/>
      <c r="XT55" s="120"/>
      <c r="XU55" s="120"/>
      <c r="XV55" s="120"/>
      <c r="XW55" s="120"/>
      <c r="XX55" s="120"/>
      <c r="XY55" s="120"/>
      <c r="XZ55" s="120"/>
      <c r="YA55" s="120"/>
      <c r="YB55" s="120"/>
      <c r="YC55" s="120"/>
      <c r="YD55" s="120"/>
      <c r="YE55" s="120"/>
      <c r="YF55" s="120"/>
      <c r="YG55" s="120"/>
      <c r="YH55" s="120"/>
      <c r="YI55" s="120"/>
      <c r="YJ55" s="120"/>
      <c r="YK55" s="120"/>
      <c r="YL55" s="120"/>
      <c r="YM55" s="120"/>
      <c r="YN55" s="120"/>
      <c r="YO55" s="120"/>
      <c r="YP55" s="120"/>
      <c r="YQ55" s="120"/>
      <c r="YR55" s="120"/>
      <c r="YS55" s="120"/>
      <c r="YT55" s="120"/>
      <c r="YU55" s="120"/>
      <c r="YV55" s="120"/>
      <c r="YW55" s="120"/>
      <c r="YX55" s="120"/>
      <c r="YY55" s="120"/>
      <c r="YZ55" s="120"/>
      <c r="ZA55" s="120"/>
      <c r="ZB55" s="120"/>
      <c r="ZC55" s="120"/>
      <c r="ZD55" s="120"/>
      <c r="ZE55" s="120"/>
      <c r="ZF55" s="120"/>
      <c r="ZG55" s="120"/>
      <c r="ZH55" s="120"/>
      <c r="ZI55" s="120"/>
      <c r="ZJ55" s="120"/>
      <c r="ZK55" s="120"/>
      <c r="ZL55" s="120"/>
      <c r="ZM55" s="120"/>
      <c r="ZN55" s="120"/>
      <c r="ZO55" s="120"/>
      <c r="ZP55" s="120"/>
      <c r="ZQ55" s="120"/>
      <c r="ZR55" s="120"/>
      <c r="ZS55" s="120"/>
      <c r="ZT55" s="120"/>
      <c r="ZU55" s="120"/>
      <c r="ZV55" s="120"/>
      <c r="ZW55" s="120"/>
      <c r="ZX55" s="120"/>
      <c r="ZY55" s="120"/>
      <c r="ZZ55" s="120"/>
      <c r="AAA55" s="120"/>
      <c r="AAB55" s="120"/>
      <c r="AAC55" s="120"/>
      <c r="AAD55" s="120"/>
      <c r="AAE55" s="120"/>
      <c r="AAF55" s="120"/>
      <c r="AAG55" s="120"/>
      <c r="AAH55" s="120"/>
      <c r="AAI55" s="120"/>
      <c r="AAJ55" s="120"/>
      <c r="AAK55" s="120"/>
      <c r="AAL55" s="120"/>
      <c r="AAM55" s="120"/>
      <c r="AAN55" s="120"/>
      <c r="AAO55" s="120"/>
      <c r="AAP55" s="120"/>
      <c r="AAQ55" s="120"/>
      <c r="AAR55" s="120"/>
      <c r="AAS55" s="120"/>
      <c r="AAT55" s="120"/>
      <c r="AAU55" s="120"/>
      <c r="AAV55" s="120"/>
      <c r="AAW55" s="120"/>
      <c r="AAX55" s="120"/>
      <c r="AAY55" s="120"/>
      <c r="AAZ55" s="120"/>
      <c r="ABA55" s="120"/>
      <c r="ABB55" s="120"/>
      <c r="ABC55" s="120"/>
      <c r="ABD55" s="120"/>
      <c r="ABE55" s="120"/>
      <c r="ABF55" s="120"/>
      <c r="ABG55" s="120"/>
      <c r="ABH55" s="120"/>
      <c r="ABI55" s="120"/>
      <c r="ABJ55" s="120"/>
      <c r="ABK55" s="120"/>
      <c r="ABL55" s="120"/>
      <c r="ABM55" s="120"/>
      <c r="ABN55" s="120"/>
      <c r="ABO55" s="120"/>
      <c r="ABP55" s="120"/>
      <c r="ABQ55" s="120"/>
      <c r="ABR55" s="120"/>
      <c r="ABS55" s="120"/>
      <c r="ABT55" s="120"/>
      <c r="ABU55" s="120"/>
      <c r="ABV55" s="120"/>
      <c r="ABW55" s="120"/>
      <c r="ABX55" s="120"/>
      <c r="ABY55" s="120"/>
      <c r="ABZ55" s="120"/>
      <c r="ACA55" s="120"/>
      <c r="ACB55" s="120"/>
      <c r="ACC55" s="120"/>
      <c r="ACD55" s="120"/>
      <c r="ACE55" s="120"/>
      <c r="ACF55" s="120"/>
      <c r="ACG55" s="120"/>
      <c r="ACH55" s="120"/>
      <c r="ACI55" s="120"/>
      <c r="ACJ55" s="120"/>
      <c r="ACK55" s="120"/>
      <c r="ACL55" s="120"/>
      <c r="ACM55" s="120"/>
      <c r="ACN55" s="120"/>
      <c r="ACO55" s="120"/>
      <c r="ACP55" s="120"/>
      <c r="ACQ55" s="120"/>
      <c r="ACR55" s="120"/>
      <c r="ACS55" s="120"/>
      <c r="ACT55" s="120"/>
      <c r="ACU55" s="120"/>
      <c r="ACV55" s="120"/>
      <c r="ACW55" s="120"/>
      <c r="ACX55" s="120"/>
      <c r="ACY55" s="120"/>
      <c r="ACZ55" s="120"/>
      <c r="ADA55" s="120"/>
      <c r="ADB55" s="120"/>
      <c r="ADC55" s="120"/>
      <c r="ADD55" s="120"/>
      <c r="ADE55" s="120"/>
      <c r="ADF55" s="120"/>
      <c r="ADG55" s="120"/>
      <c r="ADH55" s="120"/>
      <c r="ADI55" s="120"/>
      <c r="ADJ55" s="120"/>
      <c r="ADK55" s="120"/>
      <c r="ADL55" s="120"/>
      <c r="ADM55" s="120"/>
      <c r="ADN55" s="120"/>
      <c r="ADO55" s="120"/>
      <c r="ADP55" s="120"/>
      <c r="ADQ55" s="120"/>
      <c r="ADR55" s="120"/>
      <c r="ADS55" s="120"/>
      <c r="ADT55" s="120"/>
      <c r="ADU55" s="120"/>
      <c r="ADV55" s="120"/>
      <c r="ADW55" s="120"/>
      <c r="ADX55" s="120"/>
      <c r="ADY55" s="120"/>
      <c r="ADZ55" s="120"/>
      <c r="AEA55" s="120"/>
      <c r="AEB55" s="120"/>
      <c r="AEC55" s="120"/>
      <c r="AED55" s="120"/>
      <c r="AEE55" s="120"/>
      <c r="AEF55" s="120"/>
      <c r="AEG55" s="120"/>
      <c r="AEH55" s="120"/>
      <c r="AEI55" s="120"/>
      <c r="AEJ55" s="120"/>
      <c r="AEK55" s="120"/>
      <c r="AEL55" s="120"/>
      <c r="AEM55" s="120"/>
      <c r="AEN55" s="120"/>
      <c r="AEO55" s="120"/>
      <c r="AEP55" s="120"/>
      <c r="AEQ55" s="120"/>
      <c r="AER55" s="120"/>
      <c r="AES55" s="120"/>
      <c r="AET55" s="120"/>
      <c r="AEU55" s="120"/>
      <c r="AEV55" s="120"/>
      <c r="AEW55" s="120"/>
      <c r="AEX55" s="120"/>
      <c r="AEY55" s="120"/>
      <c r="AEZ55" s="120"/>
      <c r="AFA55" s="120"/>
      <c r="AFB55" s="120"/>
      <c r="AFC55" s="120"/>
      <c r="AFD55" s="120"/>
      <c r="AFE55" s="120"/>
      <c r="AFF55" s="120"/>
      <c r="AFG55" s="120"/>
      <c r="AFH55" s="120"/>
      <c r="AFI55" s="120"/>
      <c r="AFJ55" s="120"/>
      <c r="AFK55" s="120"/>
      <c r="AFL55" s="120"/>
      <c r="AFM55" s="120"/>
      <c r="AFN55" s="120"/>
      <c r="AFO55" s="120"/>
      <c r="AFP55" s="120"/>
      <c r="AFQ55" s="120"/>
      <c r="AFR55" s="120"/>
      <c r="AFS55" s="120"/>
      <c r="AFT55" s="120"/>
      <c r="AFU55" s="120"/>
      <c r="AFV55" s="120"/>
      <c r="AFW55" s="120"/>
      <c r="AFX55" s="120"/>
      <c r="AFY55" s="120"/>
      <c r="AFZ55" s="120"/>
      <c r="AGA55" s="120"/>
      <c r="AGB55" s="120"/>
      <c r="AGC55" s="120"/>
      <c r="AGD55" s="120"/>
      <c r="AGE55" s="120"/>
      <c r="AGF55" s="120"/>
      <c r="AGG55" s="120"/>
      <c r="AGH55" s="120"/>
      <c r="AGI55" s="120"/>
      <c r="AGJ55" s="120"/>
      <c r="AGK55" s="120"/>
      <c r="AGL55" s="120"/>
      <c r="AGM55" s="120"/>
      <c r="AGN55" s="120"/>
      <c r="AGO55" s="120"/>
      <c r="AGP55" s="120"/>
      <c r="AGQ55" s="120"/>
      <c r="AGR55" s="120"/>
      <c r="AGS55" s="120"/>
      <c r="AGT55" s="120"/>
      <c r="AGU55" s="120"/>
      <c r="AGV55" s="120"/>
      <c r="AGW55" s="120"/>
      <c r="AGX55" s="120"/>
      <c r="AGY55" s="120"/>
      <c r="AGZ55" s="120"/>
      <c r="AHA55" s="120"/>
      <c r="AHB55" s="120"/>
      <c r="AHC55" s="120"/>
      <c r="AHD55" s="120"/>
      <c r="AHE55" s="120"/>
      <c r="AHF55" s="120"/>
      <c r="AHG55" s="120"/>
      <c r="AHH55" s="120"/>
      <c r="AHI55" s="120"/>
      <c r="AHJ55" s="120"/>
      <c r="AHK55" s="120"/>
      <c r="AHL55" s="120"/>
      <c r="AHM55" s="120"/>
      <c r="AHN55" s="120"/>
      <c r="AHO55" s="120"/>
      <c r="AHP55" s="120"/>
      <c r="AHQ55" s="120"/>
      <c r="AHR55" s="120"/>
      <c r="AHS55" s="120"/>
      <c r="AHT55" s="120"/>
      <c r="AHU55" s="120"/>
      <c r="AHV55" s="120"/>
      <c r="AHW55" s="120"/>
      <c r="AHX55" s="120"/>
      <c r="AHY55" s="120"/>
      <c r="AHZ55" s="120"/>
      <c r="AIA55" s="120"/>
      <c r="AIB55" s="120"/>
      <c r="AIC55" s="120"/>
      <c r="AID55" s="120"/>
      <c r="AIE55" s="120"/>
      <c r="AIF55" s="120"/>
      <c r="AIG55" s="120"/>
      <c r="AIH55" s="120"/>
      <c r="AII55" s="120"/>
      <c r="AIJ55" s="120"/>
      <c r="AIK55" s="120"/>
      <c r="AIL55" s="120"/>
      <c r="AIM55" s="120"/>
      <c r="AIN55" s="120"/>
      <c r="AIO55" s="120"/>
      <c r="AIP55" s="120"/>
      <c r="AIQ55" s="120"/>
      <c r="AIR55" s="120"/>
      <c r="AIS55" s="120"/>
      <c r="AIT55" s="120"/>
      <c r="AIU55" s="120"/>
      <c r="AIV55" s="120"/>
      <c r="AIW55" s="120"/>
      <c r="AIX55" s="120"/>
      <c r="AIY55" s="120"/>
      <c r="AIZ55" s="120"/>
      <c r="AJA55" s="120"/>
      <c r="AJB55" s="120"/>
      <c r="AJC55" s="120"/>
      <c r="AJD55" s="120"/>
      <c r="AJE55" s="120"/>
      <c r="AJF55" s="120"/>
      <c r="AJG55" s="120"/>
      <c r="AJH55" s="120"/>
      <c r="AJI55" s="120"/>
      <c r="AJJ55" s="120"/>
      <c r="AJK55" s="120"/>
      <c r="AJL55" s="120"/>
      <c r="AJM55" s="120"/>
      <c r="AJN55" s="120"/>
      <c r="AJO55" s="120"/>
      <c r="AJP55" s="120"/>
      <c r="AJQ55" s="120"/>
      <c r="AJR55" s="120"/>
      <c r="AJS55" s="120"/>
      <c r="AJT55" s="120"/>
      <c r="AJU55" s="120"/>
      <c r="AJV55" s="120"/>
      <c r="AJW55" s="120"/>
      <c r="AJX55" s="120"/>
      <c r="AJY55" s="120"/>
      <c r="AJZ55" s="120"/>
      <c r="AKA55" s="120"/>
      <c r="AKB55" s="120"/>
      <c r="AKC55" s="120"/>
      <c r="AKD55" s="120"/>
      <c r="AKE55" s="120"/>
      <c r="AKF55" s="120"/>
      <c r="AKG55" s="120"/>
      <c r="AKH55" s="120"/>
      <c r="AKI55" s="120"/>
      <c r="AKJ55" s="120"/>
      <c r="AKK55" s="120"/>
      <c r="AKL55" s="120"/>
      <c r="AKM55" s="120"/>
      <c r="AKN55" s="120"/>
      <c r="AKO55" s="120"/>
      <c r="AKP55" s="120"/>
      <c r="AKQ55" s="120"/>
      <c r="AKR55" s="120"/>
      <c r="AKS55" s="120"/>
      <c r="AKT55" s="120"/>
      <c r="AKU55" s="120"/>
      <c r="AKV55" s="120"/>
      <c r="AKW55" s="120"/>
      <c r="AKX55" s="120"/>
      <c r="AKY55" s="120"/>
      <c r="AKZ55" s="120"/>
      <c r="ALA55" s="120"/>
      <c r="ALB55" s="120"/>
      <c r="ALC55" s="120"/>
      <c r="ALD55" s="120"/>
      <c r="ALE55" s="120"/>
      <c r="ALF55" s="120"/>
      <c r="ALG55" s="120"/>
      <c r="ALH55" s="120"/>
      <c r="ALI55" s="120"/>
      <c r="ALJ55" s="120"/>
      <c r="ALK55" s="120"/>
      <c r="ALL55" s="120"/>
      <c r="ALM55" s="120"/>
      <c r="ALN55" s="120"/>
      <c r="ALO55" s="120"/>
      <c r="ALP55" s="120"/>
      <c r="ALQ55" s="120"/>
      <c r="ALR55" s="120"/>
      <c r="ALS55" s="120"/>
      <c r="ALT55" s="120"/>
      <c r="ALU55" s="120"/>
      <c r="ALV55" s="120"/>
      <c r="ALW55" s="120"/>
      <c r="ALX55" s="120"/>
      <c r="ALY55" s="120"/>
      <c r="ALZ55" s="120"/>
      <c r="AMA55" s="120"/>
      <c r="AMB55" s="120"/>
      <c r="AMC55" s="120"/>
      <c r="AMD55" s="120"/>
      <c r="AME55" s="120"/>
      <c r="AMF55" s="120"/>
      <c r="AMG55" s="120"/>
      <c r="AMH55" s="120"/>
      <c r="AMI55" s="120"/>
      <c r="AMJ55" s="120"/>
    </row>
    <row r="56" spans="1:1024" s="21" customFormat="1" ht="51" x14ac:dyDescent="0.2">
      <c r="A56" s="127" t="s">
        <v>81</v>
      </c>
      <c r="B56" s="192" t="s">
        <v>191</v>
      </c>
      <c r="C56" s="173" t="s">
        <v>22</v>
      </c>
      <c r="D56" s="174">
        <v>1</v>
      </c>
      <c r="E56" s="174"/>
      <c r="F56" s="174">
        <f t="shared" si="0"/>
        <v>0</v>
      </c>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c r="DK56" s="120"/>
      <c r="DL56" s="120"/>
      <c r="DM56" s="120"/>
      <c r="DN56" s="120"/>
      <c r="DO56" s="120"/>
      <c r="DP56" s="120"/>
      <c r="DQ56" s="120"/>
      <c r="DR56" s="120"/>
      <c r="DS56" s="120"/>
      <c r="DT56" s="120"/>
      <c r="DU56" s="120"/>
      <c r="DV56" s="120"/>
      <c r="DW56" s="120"/>
      <c r="DX56" s="120"/>
      <c r="DY56" s="120"/>
      <c r="DZ56" s="120"/>
      <c r="EA56" s="120"/>
      <c r="EB56" s="120"/>
      <c r="EC56" s="120"/>
      <c r="ED56" s="120"/>
      <c r="EE56" s="120"/>
      <c r="EF56" s="120"/>
      <c r="EG56" s="120"/>
      <c r="EH56" s="120"/>
      <c r="EI56" s="120"/>
      <c r="EJ56" s="120"/>
      <c r="EK56" s="120"/>
      <c r="EL56" s="120"/>
      <c r="EM56" s="120"/>
      <c r="EN56" s="120"/>
      <c r="EO56" s="120"/>
      <c r="EP56" s="120"/>
      <c r="EQ56" s="120"/>
      <c r="ER56" s="120"/>
      <c r="ES56" s="120"/>
      <c r="ET56" s="120"/>
      <c r="EU56" s="120"/>
      <c r="EV56" s="120"/>
      <c r="EW56" s="120"/>
      <c r="EX56" s="120"/>
      <c r="EY56" s="120"/>
      <c r="EZ56" s="120"/>
      <c r="FA56" s="120"/>
      <c r="FB56" s="120"/>
      <c r="FC56" s="120"/>
      <c r="FD56" s="120"/>
      <c r="FE56" s="120"/>
      <c r="FF56" s="120"/>
      <c r="FG56" s="120"/>
      <c r="FH56" s="120"/>
      <c r="FI56" s="120"/>
      <c r="FJ56" s="120"/>
      <c r="FK56" s="120"/>
      <c r="FL56" s="120"/>
      <c r="FM56" s="120"/>
      <c r="FN56" s="120"/>
      <c r="FO56" s="120"/>
      <c r="FP56" s="120"/>
      <c r="FQ56" s="120"/>
      <c r="FR56" s="120"/>
      <c r="FS56" s="120"/>
      <c r="FT56" s="120"/>
      <c r="FU56" s="120"/>
      <c r="FV56" s="120"/>
      <c r="FW56" s="120"/>
      <c r="FX56" s="120"/>
      <c r="FY56" s="120"/>
      <c r="FZ56" s="120"/>
      <c r="GA56" s="120"/>
      <c r="GB56" s="120"/>
      <c r="GC56" s="120"/>
      <c r="GD56" s="120"/>
      <c r="GE56" s="120"/>
      <c r="GF56" s="120"/>
      <c r="GG56" s="120"/>
      <c r="GH56" s="120"/>
      <c r="GI56" s="120"/>
      <c r="GJ56" s="120"/>
      <c r="GK56" s="120"/>
      <c r="GL56" s="120"/>
      <c r="GM56" s="120"/>
      <c r="GN56" s="120"/>
      <c r="GO56" s="120"/>
      <c r="GP56" s="120"/>
      <c r="GQ56" s="120"/>
      <c r="GR56" s="120"/>
      <c r="GS56" s="120"/>
      <c r="GT56" s="120"/>
      <c r="GU56" s="120"/>
      <c r="GV56" s="120"/>
      <c r="GW56" s="120"/>
      <c r="GX56" s="120"/>
      <c r="GY56" s="120"/>
      <c r="GZ56" s="120"/>
      <c r="HA56" s="120"/>
      <c r="HB56" s="120"/>
      <c r="HC56" s="120"/>
      <c r="HD56" s="120"/>
      <c r="HE56" s="120"/>
      <c r="HF56" s="120"/>
      <c r="HG56" s="120"/>
      <c r="HH56" s="120"/>
      <c r="HI56" s="120"/>
      <c r="HJ56" s="120"/>
      <c r="HK56" s="120"/>
      <c r="HL56" s="120"/>
      <c r="HM56" s="120"/>
      <c r="HN56" s="120"/>
      <c r="HO56" s="120"/>
      <c r="HP56" s="120"/>
      <c r="HQ56" s="120"/>
      <c r="HR56" s="120"/>
      <c r="HS56" s="120"/>
      <c r="HT56" s="120"/>
      <c r="HU56" s="120"/>
      <c r="HV56" s="120"/>
      <c r="HW56" s="120"/>
      <c r="HX56" s="120"/>
      <c r="HY56" s="120"/>
      <c r="HZ56" s="120"/>
      <c r="IA56" s="120"/>
      <c r="IB56" s="120"/>
      <c r="IC56" s="120"/>
      <c r="ID56" s="120"/>
      <c r="IE56" s="120"/>
      <c r="IF56" s="120"/>
      <c r="IG56" s="120"/>
      <c r="IH56" s="120"/>
      <c r="II56" s="120"/>
      <c r="IJ56" s="120"/>
      <c r="IK56" s="120"/>
      <c r="IL56" s="120"/>
      <c r="IM56" s="120"/>
      <c r="IN56" s="120"/>
      <c r="IO56" s="120"/>
      <c r="IP56" s="120"/>
      <c r="IQ56" s="120"/>
      <c r="IR56" s="120"/>
      <c r="IS56" s="120"/>
      <c r="IT56" s="120"/>
      <c r="IU56" s="120"/>
      <c r="IV56" s="120"/>
      <c r="IW56" s="120"/>
      <c r="IX56" s="120"/>
      <c r="IY56" s="120"/>
      <c r="IZ56" s="120"/>
      <c r="JA56" s="120"/>
      <c r="JB56" s="120"/>
      <c r="JC56" s="120"/>
      <c r="JD56" s="120"/>
      <c r="JE56" s="120"/>
      <c r="JF56" s="120"/>
      <c r="JG56" s="120"/>
      <c r="JH56" s="120"/>
      <c r="JI56" s="120"/>
      <c r="JJ56" s="120"/>
      <c r="JK56" s="120"/>
      <c r="JL56" s="120"/>
      <c r="JM56" s="120"/>
      <c r="JN56" s="120"/>
      <c r="JO56" s="120"/>
      <c r="JP56" s="120"/>
      <c r="JQ56" s="120"/>
      <c r="JR56" s="120"/>
      <c r="JS56" s="120"/>
      <c r="JT56" s="120"/>
      <c r="JU56" s="120"/>
      <c r="JV56" s="120"/>
      <c r="JW56" s="120"/>
      <c r="JX56" s="120"/>
      <c r="JY56" s="120"/>
      <c r="JZ56" s="120"/>
      <c r="KA56" s="120"/>
      <c r="KB56" s="120"/>
      <c r="KC56" s="120"/>
      <c r="KD56" s="120"/>
      <c r="KE56" s="120"/>
      <c r="KF56" s="120"/>
      <c r="KG56" s="120"/>
      <c r="KH56" s="120"/>
      <c r="KI56" s="120"/>
      <c r="KJ56" s="120"/>
      <c r="KK56" s="120"/>
      <c r="KL56" s="120"/>
      <c r="KM56" s="120"/>
      <c r="KN56" s="120"/>
      <c r="KO56" s="120"/>
      <c r="KP56" s="120"/>
      <c r="KQ56" s="120"/>
      <c r="KR56" s="120"/>
      <c r="KS56" s="120"/>
      <c r="KT56" s="120"/>
      <c r="KU56" s="120"/>
      <c r="KV56" s="120"/>
      <c r="KW56" s="120"/>
      <c r="KX56" s="120"/>
      <c r="KY56" s="120"/>
      <c r="KZ56" s="120"/>
      <c r="LA56" s="120"/>
      <c r="LB56" s="120"/>
      <c r="LC56" s="120"/>
      <c r="LD56" s="120"/>
      <c r="LE56" s="120"/>
      <c r="LF56" s="120"/>
      <c r="LG56" s="120"/>
      <c r="LH56" s="120"/>
      <c r="LI56" s="120"/>
      <c r="LJ56" s="120"/>
      <c r="LK56" s="120"/>
      <c r="LL56" s="120"/>
      <c r="LM56" s="120"/>
      <c r="LN56" s="120"/>
      <c r="LO56" s="120"/>
      <c r="LP56" s="120"/>
      <c r="LQ56" s="120"/>
      <c r="LR56" s="120"/>
      <c r="LS56" s="120"/>
      <c r="LT56" s="120"/>
      <c r="LU56" s="120"/>
      <c r="LV56" s="120"/>
      <c r="LW56" s="120"/>
      <c r="LX56" s="120"/>
      <c r="LY56" s="120"/>
      <c r="LZ56" s="120"/>
      <c r="MA56" s="120"/>
      <c r="MB56" s="120"/>
      <c r="MC56" s="120"/>
      <c r="MD56" s="120"/>
      <c r="ME56" s="120"/>
      <c r="MF56" s="120"/>
      <c r="MG56" s="120"/>
      <c r="MH56" s="120"/>
      <c r="MI56" s="120"/>
      <c r="MJ56" s="120"/>
      <c r="MK56" s="120"/>
      <c r="ML56" s="120"/>
      <c r="MM56" s="120"/>
      <c r="MN56" s="120"/>
      <c r="MO56" s="120"/>
      <c r="MP56" s="120"/>
      <c r="MQ56" s="120"/>
      <c r="MR56" s="120"/>
      <c r="MS56" s="120"/>
      <c r="MT56" s="120"/>
      <c r="MU56" s="120"/>
      <c r="MV56" s="120"/>
      <c r="MW56" s="120"/>
      <c r="MX56" s="120"/>
      <c r="MY56" s="120"/>
      <c r="MZ56" s="120"/>
      <c r="NA56" s="120"/>
      <c r="NB56" s="120"/>
      <c r="NC56" s="120"/>
      <c r="ND56" s="120"/>
      <c r="NE56" s="120"/>
      <c r="NF56" s="120"/>
      <c r="NG56" s="120"/>
      <c r="NH56" s="120"/>
      <c r="NI56" s="120"/>
      <c r="NJ56" s="120"/>
      <c r="NK56" s="120"/>
      <c r="NL56" s="120"/>
      <c r="NM56" s="120"/>
      <c r="NN56" s="120"/>
      <c r="NO56" s="120"/>
      <c r="NP56" s="120"/>
      <c r="NQ56" s="120"/>
      <c r="NR56" s="120"/>
      <c r="NS56" s="120"/>
      <c r="NT56" s="120"/>
      <c r="NU56" s="120"/>
      <c r="NV56" s="120"/>
      <c r="NW56" s="120"/>
      <c r="NX56" s="120"/>
      <c r="NY56" s="120"/>
      <c r="NZ56" s="120"/>
      <c r="OA56" s="120"/>
      <c r="OB56" s="120"/>
      <c r="OC56" s="120"/>
      <c r="OD56" s="120"/>
      <c r="OE56" s="120"/>
      <c r="OF56" s="120"/>
      <c r="OG56" s="120"/>
      <c r="OH56" s="120"/>
      <c r="OI56" s="120"/>
      <c r="OJ56" s="120"/>
      <c r="OK56" s="120"/>
      <c r="OL56" s="120"/>
      <c r="OM56" s="120"/>
      <c r="ON56" s="120"/>
      <c r="OO56" s="120"/>
      <c r="OP56" s="120"/>
      <c r="OQ56" s="120"/>
      <c r="OR56" s="120"/>
      <c r="OS56" s="120"/>
      <c r="OT56" s="120"/>
      <c r="OU56" s="120"/>
      <c r="OV56" s="120"/>
      <c r="OW56" s="120"/>
      <c r="OX56" s="120"/>
      <c r="OY56" s="120"/>
      <c r="OZ56" s="120"/>
      <c r="PA56" s="120"/>
      <c r="PB56" s="120"/>
      <c r="PC56" s="120"/>
      <c r="PD56" s="120"/>
      <c r="PE56" s="120"/>
      <c r="PF56" s="120"/>
      <c r="PG56" s="120"/>
      <c r="PH56" s="120"/>
      <c r="PI56" s="120"/>
      <c r="PJ56" s="120"/>
      <c r="PK56" s="120"/>
      <c r="PL56" s="120"/>
      <c r="PM56" s="120"/>
      <c r="PN56" s="120"/>
      <c r="PO56" s="120"/>
      <c r="PP56" s="120"/>
      <c r="PQ56" s="120"/>
      <c r="PR56" s="120"/>
      <c r="PS56" s="120"/>
      <c r="PT56" s="120"/>
      <c r="PU56" s="120"/>
      <c r="PV56" s="120"/>
      <c r="PW56" s="120"/>
      <c r="PX56" s="120"/>
      <c r="PY56" s="120"/>
      <c r="PZ56" s="120"/>
      <c r="QA56" s="120"/>
      <c r="QB56" s="120"/>
      <c r="QC56" s="120"/>
      <c r="QD56" s="120"/>
      <c r="QE56" s="120"/>
      <c r="QF56" s="120"/>
      <c r="QG56" s="120"/>
      <c r="QH56" s="120"/>
      <c r="QI56" s="120"/>
      <c r="QJ56" s="120"/>
      <c r="QK56" s="120"/>
      <c r="QL56" s="120"/>
      <c r="QM56" s="120"/>
      <c r="QN56" s="120"/>
      <c r="QO56" s="120"/>
      <c r="QP56" s="120"/>
      <c r="QQ56" s="120"/>
      <c r="QR56" s="120"/>
      <c r="QS56" s="120"/>
      <c r="QT56" s="120"/>
      <c r="QU56" s="120"/>
      <c r="QV56" s="120"/>
      <c r="QW56" s="120"/>
      <c r="QX56" s="120"/>
      <c r="QY56" s="120"/>
      <c r="QZ56" s="120"/>
      <c r="RA56" s="120"/>
      <c r="RB56" s="120"/>
      <c r="RC56" s="120"/>
      <c r="RD56" s="120"/>
      <c r="RE56" s="120"/>
      <c r="RF56" s="120"/>
      <c r="RG56" s="120"/>
      <c r="RH56" s="120"/>
      <c r="RI56" s="120"/>
      <c r="RJ56" s="120"/>
      <c r="RK56" s="120"/>
      <c r="RL56" s="120"/>
      <c r="RM56" s="120"/>
      <c r="RN56" s="120"/>
      <c r="RO56" s="120"/>
      <c r="RP56" s="120"/>
      <c r="RQ56" s="120"/>
      <c r="RR56" s="120"/>
      <c r="RS56" s="120"/>
      <c r="RT56" s="120"/>
      <c r="RU56" s="120"/>
      <c r="RV56" s="120"/>
      <c r="RW56" s="120"/>
      <c r="RX56" s="120"/>
      <c r="RY56" s="120"/>
      <c r="RZ56" s="120"/>
      <c r="SA56" s="120"/>
      <c r="SB56" s="120"/>
      <c r="SC56" s="120"/>
      <c r="SD56" s="120"/>
      <c r="SE56" s="120"/>
      <c r="SF56" s="120"/>
      <c r="SG56" s="120"/>
      <c r="SH56" s="120"/>
      <c r="SI56" s="120"/>
      <c r="SJ56" s="120"/>
      <c r="SK56" s="120"/>
      <c r="SL56" s="120"/>
      <c r="SM56" s="120"/>
      <c r="SN56" s="120"/>
      <c r="SO56" s="120"/>
      <c r="SP56" s="120"/>
      <c r="SQ56" s="120"/>
      <c r="SR56" s="120"/>
      <c r="SS56" s="120"/>
      <c r="ST56" s="120"/>
      <c r="SU56" s="120"/>
      <c r="SV56" s="120"/>
      <c r="SW56" s="120"/>
      <c r="SX56" s="120"/>
      <c r="SY56" s="120"/>
      <c r="SZ56" s="120"/>
      <c r="TA56" s="120"/>
      <c r="TB56" s="120"/>
      <c r="TC56" s="120"/>
      <c r="TD56" s="120"/>
      <c r="TE56" s="120"/>
      <c r="TF56" s="120"/>
      <c r="TG56" s="120"/>
      <c r="TH56" s="120"/>
      <c r="TI56" s="120"/>
      <c r="TJ56" s="120"/>
      <c r="TK56" s="120"/>
      <c r="TL56" s="120"/>
      <c r="TM56" s="120"/>
      <c r="TN56" s="120"/>
      <c r="TO56" s="120"/>
      <c r="TP56" s="120"/>
      <c r="TQ56" s="120"/>
      <c r="TR56" s="120"/>
      <c r="TS56" s="120"/>
      <c r="TT56" s="120"/>
      <c r="TU56" s="120"/>
      <c r="TV56" s="120"/>
      <c r="TW56" s="120"/>
      <c r="TX56" s="120"/>
      <c r="TY56" s="120"/>
      <c r="TZ56" s="120"/>
      <c r="UA56" s="120"/>
      <c r="UB56" s="120"/>
      <c r="UC56" s="120"/>
      <c r="UD56" s="120"/>
      <c r="UE56" s="120"/>
      <c r="UF56" s="120"/>
      <c r="UG56" s="120"/>
      <c r="UH56" s="120"/>
      <c r="UI56" s="120"/>
      <c r="UJ56" s="120"/>
      <c r="UK56" s="120"/>
      <c r="UL56" s="120"/>
      <c r="UM56" s="120"/>
      <c r="UN56" s="120"/>
      <c r="UO56" s="120"/>
      <c r="UP56" s="120"/>
      <c r="UQ56" s="120"/>
      <c r="UR56" s="120"/>
      <c r="US56" s="120"/>
      <c r="UT56" s="120"/>
      <c r="UU56" s="120"/>
      <c r="UV56" s="120"/>
      <c r="UW56" s="120"/>
      <c r="UX56" s="120"/>
      <c r="UY56" s="120"/>
      <c r="UZ56" s="120"/>
      <c r="VA56" s="120"/>
      <c r="VB56" s="120"/>
      <c r="VC56" s="120"/>
      <c r="VD56" s="120"/>
      <c r="VE56" s="120"/>
      <c r="VF56" s="120"/>
      <c r="VG56" s="120"/>
      <c r="VH56" s="120"/>
      <c r="VI56" s="120"/>
      <c r="VJ56" s="120"/>
      <c r="VK56" s="120"/>
      <c r="VL56" s="120"/>
      <c r="VM56" s="120"/>
      <c r="VN56" s="120"/>
      <c r="VO56" s="120"/>
      <c r="VP56" s="120"/>
      <c r="VQ56" s="120"/>
      <c r="VR56" s="120"/>
      <c r="VS56" s="120"/>
      <c r="VT56" s="120"/>
      <c r="VU56" s="120"/>
      <c r="VV56" s="120"/>
      <c r="VW56" s="120"/>
      <c r="VX56" s="120"/>
      <c r="VY56" s="120"/>
      <c r="VZ56" s="120"/>
      <c r="WA56" s="120"/>
      <c r="WB56" s="120"/>
      <c r="WC56" s="120"/>
      <c r="WD56" s="120"/>
      <c r="WE56" s="120"/>
      <c r="WF56" s="120"/>
      <c r="WG56" s="120"/>
      <c r="WH56" s="120"/>
      <c r="WI56" s="120"/>
      <c r="WJ56" s="120"/>
      <c r="WK56" s="120"/>
      <c r="WL56" s="120"/>
      <c r="WM56" s="120"/>
      <c r="WN56" s="120"/>
      <c r="WO56" s="120"/>
      <c r="WP56" s="120"/>
      <c r="WQ56" s="120"/>
      <c r="WR56" s="120"/>
      <c r="WS56" s="120"/>
      <c r="WT56" s="120"/>
      <c r="WU56" s="120"/>
      <c r="WV56" s="120"/>
      <c r="WW56" s="120"/>
      <c r="WX56" s="120"/>
      <c r="WY56" s="120"/>
      <c r="WZ56" s="120"/>
      <c r="XA56" s="120"/>
      <c r="XB56" s="120"/>
      <c r="XC56" s="120"/>
      <c r="XD56" s="120"/>
      <c r="XE56" s="120"/>
      <c r="XF56" s="120"/>
      <c r="XG56" s="120"/>
      <c r="XH56" s="120"/>
      <c r="XI56" s="120"/>
      <c r="XJ56" s="120"/>
      <c r="XK56" s="120"/>
      <c r="XL56" s="120"/>
      <c r="XM56" s="120"/>
      <c r="XN56" s="120"/>
      <c r="XO56" s="120"/>
      <c r="XP56" s="120"/>
      <c r="XQ56" s="120"/>
      <c r="XR56" s="120"/>
      <c r="XS56" s="120"/>
      <c r="XT56" s="120"/>
      <c r="XU56" s="120"/>
      <c r="XV56" s="120"/>
      <c r="XW56" s="120"/>
      <c r="XX56" s="120"/>
      <c r="XY56" s="120"/>
      <c r="XZ56" s="120"/>
      <c r="YA56" s="120"/>
      <c r="YB56" s="120"/>
      <c r="YC56" s="120"/>
      <c r="YD56" s="120"/>
      <c r="YE56" s="120"/>
      <c r="YF56" s="120"/>
      <c r="YG56" s="120"/>
      <c r="YH56" s="120"/>
      <c r="YI56" s="120"/>
      <c r="YJ56" s="120"/>
      <c r="YK56" s="120"/>
      <c r="YL56" s="120"/>
      <c r="YM56" s="120"/>
      <c r="YN56" s="120"/>
      <c r="YO56" s="120"/>
      <c r="YP56" s="120"/>
      <c r="YQ56" s="120"/>
      <c r="YR56" s="120"/>
      <c r="YS56" s="120"/>
      <c r="YT56" s="120"/>
      <c r="YU56" s="120"/>
      <c r="YV56" s="120"/>
      <c r="YW56" s="120"/>
      <c r="YX56" s="120"/>
      <c r="YY56" s="120"/>
      <c r="YZ56" s="120"/>
      <c r="ZA56" s="120"/>
      <c r="ZB56" s="120"/>
      <c r="ZC56" s="120"/>
      <c r="ZD56" s="120"/>
      <c r="ZE56" s="120"/>
      <c r="ZF56" s="120"/>
      <c r="ZG56" s="120"/>
      <c r="ZH56" s="120"/>
      <c r="ZI56" s="120"/>
      <c r="ZJ56" s="120"/>
      <c r="ZK56" s="120"/>
      <c r="ZL56" s="120"/>
      <c r="ZM56" s="120"/>
      <c r="ZN56" s="120"/>
      <c r="ZO56" s="120"/>
      <c r="ZP56" s="120"/>
      <c r="ZQ56" s="120"/>
      <c r="ZR56" s="120"/>
      <c r="ZS56" s="120"/>
      <c r="ZT56" s="120"/>
      <c r="ZU56" s="120"/>
      <c r="ZV56" s="120"/>
      <c r="ZW56" s="120"/>
      <c r="ZX56" s="120"/>
      <c r="ZY56" s="120"/>
      <c r="ZZ56" s="120"/>
      <c r="AAA56" s="120"/>
      <c r="AAB56" s="120"/>
      <c r="AAC56" s="120"/>
      <c r="AAD56" s="120"/>
      <c r="AAE56" s="120"/>
      <c r="AAF56" s="120"/>
      <c r="AAG56" s="120"/>
      <c r="AAH56" s="120"/>
      <c r="AAI56" s="120"/>
      <c r="AAJ56" s="120"/>
      <c r="AAK56" s="120"/>
      <c r="AAL56" s="120"/>
      <c r="AAM56" s="120"/>
      <c r="AAN56" s="120"/>
      <c r="AAO56" s="120"/>
      <c r="AAP56" s="120"/>
      <c r="AAQ56" s="120"/>
      <c r="AAR56" s="120"/>
      <c r="AAS56" s="120"/>
      <c r="AAT56" s="120"/>
      <c r="AAU56" s="120"/>
      <c r="AAV56" s="120"/>
      <c r="AAW56" s="120"/>
      <c r="AAX56" s="120"/>
      <c r="AAY56" s="120"/>
      <c r="AAZ56" s="120"/>
      <c r="ABA56" s="120"/>
      <c r="ABB56" s="120"/>
      <c r="ABC56" s="120"/>
      <c r="ABD56" s="120"/>
      <c r="ABE56" s="120"/>
      <c r="ABF56" s="120"/>
      <c r="ABG56" s="120"/>
      <c r="ABH56" s="120"/>
      <c r="ABI56" s="120"/>
      <c r="ABJ56" s="120"/>
      <c r="ABK56" s="120"/>
      <c r="ABL56" s="120"/>
      <c r="ABM56" s="120"/>
      <c r="ABN56" s="120"/>
      <c r="ABO56" s="120"/>
      <c r="ABP56" s="120"/>
      <c r="ABQ56" s="120"/>
      <c r="ABR56" s="120"/>
      <c r="ABS56" s="120"/>
      <c r="ABT56" s="120"/>
      <c r="ABU56" s="120"/>
      <c r="ABV56" s="120"/>
      <c r="ABW56" s="120"/>
      <c r="ABX56" s="120"/>
      <c r="ABY56" s="120"/>
      <c r="ABZ56" s="120"/>
      <c r="ACA56" s="120"/>
      <c r="ACB56" s="120"/>
      <c r="ACC56" s="120"/>
      <c r="ACD56" s="120"/>
      <c r="ACE56" s="120"/>
      <c r="ACF56" s="120"/>
      <c r="ACG56" s="120"/>
      <c r="ACH56" s="120"/>
      <c r="ACI56" s="120"/>
      <c r="ACJ56" s="120"/>
      <c r="ACK56" s="120"/>
      <c r="ACL56" s="120"/>
      <c r="ACM56" s="120"/>
      <c r="ACN56" s="120"/>
      <c r="ACO56" s="120"/>
      <c r="ACP56" s="120"/>
      <c r="ACQ56" s="120"/>
      <c r="ACR56" s="120"/>
      <c r="ACS56" s="120"/>
      <c r="ACT56" s="120"/>
      <c r="ACU56" s="120"/>
      <c r="ACV56" s="120"/>
      <c r="ACW56" s="120"/>
      <c r="ACX56" s="120"/>
      <c r="ACY56" s="120"/>
      <c r="ACZ56" s="120"/>
      <c r="ADA56" s="120"/>
      <c r="ADB56" s="120"/>
      <c r="ADC56" s="120"/>
      <c r="ADD56" s="120"/>
      <c r="ADE56" s="120"/>
      <c r="ADF56" s="120"/>
      <c r="ADG56" s="120"/>
      <c r="ADH56" s="120"/>
      <c r="ADI56" s="120"/>
      <c r="ADJ56" s="120"/>
      <c r="ADK56" s="120"/>
      <c r="ADL56" s="120"/>
      <c r="ADM56" s="120"/>
      <c r="ADN56" s="120"/>
      <c r="ADO56" s="120"/>
      <c r="ADP56" s="120"/>
      <c r="ADQ56" s="120"/>
      <c r="ADR56" s="120"/>
      <c r="ADS56" s="120"/>
      <c r="ADT56" s="120"/>
      <c r="ADU56" s="120"/>
      <c r="ADV56" s="120"/>
      <c r="ADW56" s="120"/>
      <c r="ADX56" s="120"/>
      <c r="ADY56" s="120"/>
      <c r="ADZ56" s="120"/>
      <c r="AEA56" s="120"/>
      <c r="AEB56" s="120"/>
      <c r="AEC56" s="120"/>
      <c r="AED56" s="120"/>
      <c r="AEE56" s="120"/>
      <c r="AEF56" s="120"/>
      <c r="AEG56" s="120"/>
      <c r="AEH56" s="120"/>
      <c r="AEI56" s="120"/>
      <c r="AEJ56" s="120"/>
      <c r="AEK56" s="120"/>
      <c r="AEL56" s="120"/>
      <c r="AEM56" s="120"/>
      <c r="AEN56" s="120"/>
      <c r="AEO56" s="120"/>
      <c r="AEP56" s="120"/>
      <c r="AEQ56" s="120"/>
      <c r="AER56" s="120"/>
      <c r="AES56" s="120"/>
      <c r="AET56" s="120"/>
      <c r="AEU56" s="120"/>
      <c r="AEV56" s="120"/>
      <c r="AEW56" s="120"/>
      <c r="AEX56" s="120"/>
      <c r="AEY56" s="120"/>
      <c r="AEZ56" s="120"/>
      <c r="AFA56" s="120"/>
      <c r="AFB56" s="120"/>
      <c r="AFC56" s="120"/>
      <c r="AFD56" s="120"/>
      <c r="AFE56" s="120"/>
      <c r="AFF56" s="120"/>
      <c r="AFG56" s="120"/>
      <c r="AFH56" s="120"/>
      <c r="AFI56" s="120"/>
      <c r="AFJ56" s="120"/>
      <c r="AFK56" s="120"/>
      <c r="AFL56" s="120"/>
      <c r="AFM56" s="120"/>
      <c r="AFN56" s="120"/>
      <c r="AFO56" s="120"/>
      <c r="AFP56" s="120"/>
      <c r="AFQ56" s="120"/>
      <c r="AFR56" s="120"/>
      <c r="AFS56" s="120"/>
      <c r="AFT56" s="120"/>
      <c r="AFU56" s="120"/>
      <c r="AFV56" s="120"/>
      <c r="AFW56" s="120"/>
      <c r="AFX56" s="120"/>
      <c r="AFY56" s="120"/>
      <c r="AFZ56" s="120"/>
      <c r="AGA56" s="120"/>
      <c r="AGB56" s="120"/>
      <c r="AGC56" s="120"/>
      <c r="AGD56" s="120"/>
      <c r="AGE56" s="120"/>
      <c r="AGF56" s="120"/>
      <c r="AGG56" s="120"/>
      <c r="AGH56" s="120"/>
      <c r="AGI56" s="120"/>
      <c r="AGJ56" s="120"/>
      <c r="AGK56" s="120"/>
      <c r="AGL56" s="120"/>
      <c r="AGM56" s="120"/>
      <c r="AGN56" s="120"/>
      <c r="AGO56" s="120"/>
      <c r="AGP56" s="120"/>
      <c r="AGQ56" s="120"/>
      <c r="AGR56" s="120"/>
      <c r="AGS56" s="120"/>
      <c r="AGT56" s="120"/>
      <c r="AGU56" s="120"/>
      <c r="AGV56" s="120"/>
      <c r="AGW56" s="120"/>
      <c r="AGX56" s="120"/>
      <c r="AGY56" s="120"/>
      <c r="AGZ56" s="120"/>
      <c r="AHA56" s="120"/>
      <c r="AHB56" s="120"/>
      <c r="AHC56" s="120"/>
      <c r="AHD56" s="120"/>
      <c r="AHE56" s="120"/>
      <c r="AHF56" s="120"/>
      <c r="AHG56" s="120"/>
      <c r="AHH56" s="120"/>
      <c r="AHI56" s="120"/>
      <c r="AHJ56" s="120"/>
      <c r="AHK56" s="120"/>
      <c r="AHL56" s="120"/>
      <c r="AHM56" s="120"/>
      <c r="AHN56" s="120"/>
      <c r="AHO56" s="120"/>
      <c r="AHP56" s="120"/>
      <c r="AHQ56" s="120"/>
      <c r="AHR56" s="120"/>
      <c r="AHS56" s="120"/>
      <c r="AHT56" s="120"/>
      <c r="AHU56" s="120"/>
      <c r="AHV56" s="120"/>
      <c r="AHW56" s="120"/>
      <c r="AHX56" s="120"/>
      <c r="AHY56" s="120"/>
      <c r="AHZ56" s="120"/>
      <c r="AIA56" s="120"/>
      <c r="AIB56" s="120"/>
      <c r="AIC56" s="120"/>
      <c r="AID56" s="120"/>
      <c r="AIE56" s="120"/>
      <c r="AIF56" s="120"/>
      <c r="AIG56" s="120"/>
      <c r="AIH56" s="120"/>
      <c r="AII56" s="120"/>
      <c r="AIJ56" s="120"/>
      <c r="AIK56" s="120"/>
      <c r="AIL56" s="120"/>
      <c r="AIM56" s="120"/>
      <c r="AIN56" s="120"/>
      <c r="AIO56" s="120"/>
      <c r="AIP56" s="120"/>
      <c r="AIQ56" s="120"/>
      <c r="AIR56" s="120"/>
      <c r="AIS56" s="120"/>
      <c r="AIT56" s="120"/>
      <c r="AIU56" s="120"/>
      <c r="AIV56" s="120"/>
      <c r="AIW56" s="120"/>
      <c r="AIX56" s="120"/>
      <c r="AIY56" s="120"/>
      <c r="AIZ56" s="120"/>
      <c r="AJA56" s="120"/>
      <c r="AJB56" s="120"/>
      <c r="AJC56" s="120"/>
      <c r="AJD56" s="120"/>
      <c r="AJE56" s="120"/>
      <c r="AJF56" s="120"/>
      <c r="AJG56" s="120"/>
      <c r="AJH56" s="120"/>
      <c r="AJI56" s="120"/>
      <c r="AJJ56" s="120"/>
      <c r="AJK56" s="120"/>
      <c r="AJL56" s="120"/>
      <c r="AJM56" s="120"/>
      <c r="AJN56" s="120"/>
      <c r="AJO56" s="120"/>
      <c r="AJP56" s="120"/>
      <c r="AJQ56" s="120"/>
      <c r="AJR56" s="120"/>
      <c r="AJS56" s="120"/>
      <c r="AJT56" s="120"/>
      <c r="AJU56" s="120"/>
      <c r="AJV56" s="120"/>
      <c r="AJW56" s="120"/>
      <c r="AJX56" s="120"/>
      <c r="AJY56" s="120"/>
      <c r="AJZ56" s="120"/>
      <c r="AKA56" s="120"/>
      <c r="AKB56" s="120"/>
      <c r="AKC56" s="120"/>
      <c r="AKD56" s="120"/>
      <c r="AKE56" s="120"/>
      <c r="AKF56" s="120"/>
      <c r="AKG56" s="120"/>
      <c r="AKH56" s="120"/>
      <c r="AKI56" s="120"/>
      <c r="AKJ56" s="120"/>
      <c r="AKK56" s="120"/>
      <c r="AKL56" s="120"/>
      <c r="AKM56" s="120"/>
      <c r="AKN56" s="120"/>
      <c r="AKO56" s="120"/>
      <c r="AKP56" s="120"/>
      <c r="AKQ56" s="120"/>
      <c r="AKR56" s="120"/>
      <c r="AKS56" s="120"/>
      <c r="AKT56" s="120"/>
      <c r="AKU56" s="120"/>
      <c r="AKV56" s="120"/>
      <c r="AKW56" s="120"/>
      <c r="AKX56" s="120"/>
      <c r="AKY56" s="120"/>
      <c r="AKZ56" s="120"/>
      <c r="ALA56" s="120"/>
      <c r="ALB56" s="120"/>
      <c r="ALC56" s="120"/>
      <c r="ALD56" s="120"/>
      <c r="ALE56" s="120"/>
      <c r="ALF56" s="120"/>
      <c r="ALG56" s="120"/>
      <c r="ALH56" s="120"/>
      <c r="ALI56" s="120"/>
      <c r="ALJ56" s="120"/>
      <c r="ALK56" s="120"/>
      <c r="ALL56" s="120"/>
      <c r="ALM56" s="120"/>
      <c r="ALN56" s="120"/>
      <c r="ALO56" s="120"/>
      <c r="ALP56" s="120"/>
      <c r="ALQ56" s="120"/>
      <c r="ALR56" s="120"/>
      <c r="ALS56" s="120"/>
      <c r="ALT56" s="120"/>
      <c r="ALU56" s="120"/>
      <c r="ALV56" s="120"/>
      <c r="ALW56" s="120"/>
      <c r="ALX56" s="120"/>
      <c r="ALY56" s="120"/>
      <c r="ALZ56" s="120"/>
      <c r="AMA56" s="120"/>
      <c r="AMB56" s="120"/>
      <c r="AMC56" s="120"/>
      <c r="AMD56" s="120"/>
      <c r="AME56" s="120"/>
      <c r="AMF56" s="120"/>
      <c r="AMG56" s="120"/>
      <c r="AMH56" s="120"/>
      <c r="AMI56" s="120"/>
      <c r="AMJ56" s="120"/>
    </row>
    <row r="57" spans="1:1024" s="21" customFormat="1" x14ac:dyDescent="0.2">
      <c r="A57" s="123"/>
      <c r="B57" s="185"/>
      <c r="C57" s="171"/>
      <c r="D57" s="108"/>
      <c r="E57" s="108"/>
      <c r="F57" s="108"/>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0"/>
      <c r="BR57" s="120"/>
      <c r="BS57" s="120"/>
      <c r="BT57" s="120"/>
      <c r="BU57" s="120"/>
      <c r="BV57" s="120"/>
      <c r="BW57" s="120"/>
      <c r="BX57" s="120"/>
      <c r="BY57" s="120"/>
      <c r="BZ57" s="120"/>
      <c r="CA57" s="120"/>
      <c r="CB57" s="120"/>
      <c r="CC57" s="120"/>
      <c r="CD57" s="120"/>
      <c r="CE57" s="120"/>
      <c r="CF57" s="120"/>
      <c r="CG57" s="120"/>
      <c r="CH57" s="120"/>
      <c r="CI57" s="120"/>
      <c r="CJ57" s="120"/>
      <c r="CK57" s="120"/>
      <c r="CL57" s="120"/>
      <c r="CM57" s="120"/>
      <c r="CN57" s="120"/>
      <c r="CO57" s="120"/>
      <c r="CP57" s="120"/>
      <c r="CQ57" s="120"/>
      <c r="CR57" s="120"/>
      <c r="CS57" s="120"/>
      <c r="CT57" s="120"/>
      <c r="CU57" s="120"/>
      <c r="CV57" s="120"/>
      <c r="CW57" s="120"/>
      <c r="CX57" s="120"/>
      <c r="CY57" s="120"/>
      <c r="CZ57" s="120"/>
      <c r="DA57" s="120"/>
      <c r="DB57" s="120"/>
      <c r="DC57" s="120"/>
      <c r="DD57" s="120"/>
      <c r="DE57" s="120"/>
      <c r="DF57" s="120"/>
      <c r="DG57" s="120"/>
      <c r="DH57" s="120"/>
      <c r="DI57" s="120"/>
      <c r="DJ57" s="120"/>
      <c r="DK57" s="120"/>
      <c r="DL57" s="120"/>
      <c r="DM57" s="120"/>
      <c r="DN57" s="120"/>
      <c r="DO57" s="120"/>
      <c r="DP57" s="120"/>
      <c r="DQ57" s="120"/>
      <c r="DR57" s="120"/>
      <c r="DS57" s="120"/>
      <c r="DT57" s="120"/>
      <c r="DU57" s="120"/>
      <c r="DV57" s="120"/>
      <c r="DW57" s="120"/>
      <c r="DX57" s="120"/>
      <c r="DY57" s="120"/>
      <c r="DZ57" s="120"/>
      <c r="EA57" s="120"/>
      <c r="EB57" s="120"/>
      <c r="EC57" s="120"/>
      <c r="ED57" s="120"/>
      <c r="EE57" s="120"/>
      <c r="EF57" s="120"/>
      <c r="EG57" s="120"/>
      <c r="EH57" s="120"/>
      <c r="EI57" s="120"/>
      <c r="EJ57" s="120"/>
      <c r="EK57" s="120"/>
      <c r="EL57" s="120"/>
      <c r="EM57" s="120"/>
      <c r="EN57" s="120"/>
      <c r="EO57" s="120"/>
      <c r="EP57" s="120"/>
      <c r="EQ57" s="120"/>
      <c r="ER57" s="120"/>
      <c r="ES57" s="120"/>
      <c r="ET57" s="120"/>
      <c r="EU57" s="120"/>
      <c r="EV57" s="120"/>
      <c r="EW57" s="120"/>
      <c r="EX57" s="120"/>
      <c r="EY57" s="120"/>
      <c r="EZ57" s="120"/>
      <c r="FA57" s="120"/>
      <c r="FB57" s="120"/>
      <c r="FC57" s="120"/>
      <c r="FD57" s="120"/>
      <c r="FE57" s="120"/>
      <c r="FF57" s="120"/>
      <c r="FG57" s="120"/>
      <c r="FH57" s="120"/>
      <c r="FI57" s="120"/>
      <c r="FJ57" s="120"/>
      <c r="FK57" s="120"/>
      <c r="FL57" s="120"/>
      <c r="FM57" s="120"/>
      <c r="FN57" s="120"/>
      <c r="FO57" s="120"/>
      <c r="FP57" s="120"/>
      <c r="FQ57" s="120"/>
      <c r="FR57" s="120"/>
      <c r="FS57" s="120"/>
      <c r="FT57" s="120"/>
      <c r="FU57" s="120"/>
      <c r="FV57" s="120"/>
      <c r="FW57" s="120"/>
      <c r="FX57" s="120"/>
      <c r="FY57" s="120"/>
      <c r="FZ57" s="120"/>
      <c r="GA57" s="120"/>
      <c r="GB57" s="120"/>
      <c r="GC57" s="120"/>
      <c r="GD57" s="120"/>
      <c r="GE57" s="120"/>
      <c r="GF57" s="120"/>
      <c r="GG57" s="120"/>
      <c r="GH57" s="120"/>
      <c r="GI57" s="120"/>
      <c r="GJ57" s="120"/>
      <c r="GK57" s="120"/>
      <c r="GL57" s="120"/>
      <c r="GM57" s="120"/>
      <c r="GN57" s="120"/>
      <c r="GO57" s="120"/>
      <c r="GP57" s="120"/>
      <c r="GQ57" s="120"/>
      <c r="GR57" s="120"/>
      <c r="GS57" s="120"/>
      <c r="GT57" s="120"/>
      <c r="GU57" s="120"/>
      <c r="GV57" s="120"/>
      <c r="GW57" s="120"/>
      <c r="GX57" s="120"/>
      <c r="GY57" s="120"/>
      <c r="GZ57" s="120"/>
      <c r="HA57" s="120"/>
      <c r="HB57" s="120"/>
      <c r="HC57" s="120"/>
      <c r="HD57" s="120"/>
      <c r="HE57" s="120"/>
      <c r="HF57" s="120"/>
      <c r="HG57" s="120"/>
      <c r="HH57" s="120"/>
      <c r="HI57" s="120"/>
      <c r="HJ57" s="120"/>
      <c r="HK57" s="120"/>
      <c r="HL57" s="120"/>
      <c r="HM57" s="120"/>
      <c r="HN57" s="120"/>
      <c r="HO57" s="120"/>
      <c r="HP57" s="120"/>
      <c r="HQ57" s="120"/>
      <c r="HR57" s="120"/>
      <c r="HS57" s="120"/>
      <c r="HT57" s="120"/>
      <c r="HU57" s="120"/>
      <c r="HV57" s="120"/>
      <c r="HW57" s="120"/>
      <c r="HX57" s="120"/>
      <c r="HY57" s="120"/>
      <c r="HZ57" s="120"/>
      <c r="IA57" s="120"/>
      <c r="IB57" s="120"/>
      <c r="IC57" s="120"/>
      <c r="ID57" s="120"/>
      <c r="IE57" s="120"/>
      <c r="IF57" s="120"/>
      <c r="IG57" s="120"/>
      <c r="IH57" s="120"/>
      <c r="II57" s="120"/>
      <c r="IJ57" s="120"/>
      <c r="IK57" s="120"/>
      <c r="IL57" s="120"/>
      <c r="IM57" s="120"/>
      <c r="IN57" s="120"/>
      <c r="IO57" s="120"/>
      <c r="IP57" s="120"/>
      <c r="IQ57" s="120"/>
      <c r="IR57" s="120"/>
      <c r="IS57" s="120"/>
      <c r="IT57" s="120"/>
      <c r="IU57" s="120"/>
      <c r="IV57" s="120"/>
      <c r="IW57" s="120"/>
      <c r="IX57" s="120"/>
      <c r="IY57" s="120"/>
      <c r="IZ57" s="120"/>
      <c r="JA57" s="120"/>
      <c r="JB57" s="120"/>
      <c r="JC57" s="120"/>
      <c r="JD57" s="120"/>
      <c r="JE57" s="120"/>
      <c r="JF57" s="120"/>
      <c r="JG57" s="120"/>
      <c r="JH57" s="120"/>
      <c r="JI57" s="120"/>
      <c r="JJ57" s="120"/>
      <c r="JK57" s="120"/>
      <c r="JL57" s="120"/>
      <c r="JM57" s="120"/>
      <c r="JN57" s="120"/>
      <c r="JO57" s="120"/>
      <c r="JP57" s="120"/>
      <c r="JQ57" s="120"/>
      <c r="JR57" s="120"/>
      <c r="JS57" s="120"/>
      <c r="JT57" s="120"/>
      <c r="JU57" s="120"/>
      <c r="JV57" s="120"/>
      <c r="JW57" s="120"/>
      <c r="JX57" s="120"/>
      <c r="JY57" s="120"/>
      <c r="JZ57" s="120"/>
      <c r="KA57" s="120"/>
      <c r="KB57" s="120"/>
      <c r="KC57" s="120"/>
      <c r="KD57" s="120"/>
      <c r="KE57" s="120"/>
      <c r="KF57" s="120"/>
      <c r="KG57" s="120"/>
      <c r="KH57" s="120"/>
      <c r="KI57" s="120"/>
      <c r="KJ57" s="120"/>
      <c r="KK57" s="120"/>
      <c r="KL57" s="120"/>
      <c r="KM57" s="120"/>
      <c r="KN57" s="120"/>
      <c r="KO57" s="120"/>
      <c r="KP57" s="120"/>
      <c r="KQ57" s="120"/>
      <c r="KR57" s="120"/>
      <c r="KS57" s="120"/>
      <c r="KT57" s="120"/>
      <c r="KU57" s="120"/>
      <c r="KV57" s="120"/>
      <c r="KW57" s="120"/>
      <c r="KX57" s="120"/>
      <c r="KY57" s="120"/>
      <c r="KZ57" s="120"/>
      <c r="LA57" s="120"/>
      <c r="LB57" s="120"/>
      <c r="LC57" s="120"/>
      <c r="LD57" s="120"/>
      <c r="LE57" s="120"/>
      <c r="LF57" s="120"/>
      <c r="LG57" s="120"/>
      <c r="LH57" s="120"/>
      <c r="LI57" s="120"/>
      <c r="LJ57" s="120"/>
      <c r="LK57" s="120"/>
      <c r="LL57" s="120"/>
      <c r="LM57" s="120"/>
      <c r="LN57" s="120"/>
      <c r="LO57" s="120"/>
      <c r="LP57" s="120"/>
      <c r="LQ57" s="120"/>
      <c r="LR57" s="120"/>
      <c r="LS57" s="120"/>
      <c r="LT57" s="120"/>
      <c r="LU57" s="120"/>
      <c r="LV57" s="120"/>
      <c r="LW57" s="120"/>
      <c r="LX57" s="120"/>
      <c r="LY57" s="120"/>
      <c r="LZ57" s="120"/>
      <c r="MA57" s="120"/>
      <c r="MB57" s="120"/>
      <c r="MC57" s="120"/>
      <c r="MD57" s="120"/>
      <c r="ME57" s="120"/>
      <c r="MF57" s="120"/>
      <c r="MG57" s="120"/>
      <c r="MH57" s="120"/>
      <c r="MI57" s="120"/>
      <c r="MJ57" s="120"/>
      <c r="MK57" s="120"/>
      <c r="ML57" s="120"/>
      <c r="MM57" s="120"/>
      <c r="MN57" s="120"/>
      <c r="MO57" s="120"/>
      <c r="MP57" s="120"/>
      <c r="MQ57" s="120"/>
      <c r="MR57" s="120"/>
      <c r="MS57" s="120"/>
      <c r="MT57" s="120"/>
      <c r="MU57" s="120"/>
      <c r="MV57" s="120"/>
      <c r="MW57" s="120"/>
      <c r="MX57" s="120"/>
      <c r="MY57" s="120"/>
      <c r="MZ57" s="120"/>
      <c r="NA57" s="120"/>
      <c r="NB57" s="120"/>
      <c r="NC57" s="120"/>
      <c r="ND57" s="120"/>
      <c r="NE57" s="120"/>
      <c r="NF57" s="120"/>
      <c r="NG57" s="120"/>
      <c r="NH57" s="120"/>
      <c r="NI57" s="120"/>
      <c r="NJ57" s="120"/>
      <c r="NK57" s="120"/>
      <c r="NL57" s="120"/>
      <c r="NM57" s="120"/>
      <c r="NN57" s="120"/>
      <c r="NO57" s="120"/>
      <c r="NP57" s="120"/>
      <c r="NQ57" s="120"/>
      <c r="NR57" s="120"/>
      <c r="NS57" s="120"/>
      <c r="NT57" s="120"/>
      <c r="NU57" s="120"/>
      <c r="NV57" s="120"/>
      <c r="NW57" s="120"/>
      <c r="NX57" s="120"/>
      <c r="NY57" s="120"/>
      <c r="NZ57" s="120"/>
      <c r="OA57" s="120"/>
      <c r="OB57" s="120"/>
      <c r="OC57" s="120"/>
      <c r="OD57" s="120"/>
      <c r="OE57" s="120"/>
      <c r="OF57" s="120"/>
      <c r="OG57" s="120"/>
      <c r="OH57" s="120"/>
      <c r="OI57" s="120"/>
      <c r="OJ57" s="120"/>
      <c r="OK57" s="120"/>
      <c r="OL57" s="120"/>
      <c r="OM57" s="120"/>
      <c r="ON57" s="120"/>
      <c r="OO57" s="120"/>
      <c r="OP57" s="120"/>
      <c r="OQ57" s="120"/>
      <c r="OR57" s="120"/>
      <c r="OS57" s="120"/>
      <c r="OT57" s="120"/>
      <c r="OU57" s="120"/>
      <c r="OV57" s="120"/>
      <c r="OW57" s="120"/>
      <c r="OX57" s="120"/>
      <c r="OY57" s="120"/>
      <c r="OZ57" s="120"/>
      <c r="PA57" s="120"/>
      <c r="PB57" s="120"/>
      <c r="PC57" s="120"/>
      <c r="PD57" s="120"/>
      <c r="PE57" s="120"/>
      <c r="PF57" s="120"/>
      <c r="PG57" s="120"/>
      <c r="PH57" s="120"/>
      <c r="PI57" s="120"/>
      <c r="PJ57" s="120"/>
      <c r="PK57" s="120"/>
      <c r="PL57" s="120"/>
      <c r="PM57" s="120"/>
      <c r="PN57" s="120"/>
      <c r="PO57" s="120"/>
      <c r="PP57" s="120"/>
      <c r="PQ57" s="120"/>
      <c r="PR57" s="120"/>
      <c r="PS57" s="120"/>
      <c r="PT57" s="120"/>
      <c r="PU57" s="120"/>
      <c r="PV57" s="120"/>
      <c r="PW57" s="120"/>
      <c r="PX57" s="120"/>
      <c r="PY57" s="120"/>
      <c r="PZ57" s="120"/>
      <c r="QA57" s="120"/>
      <c r="QB57" s="120"/>
      <c r="QC57" s="120"/>
      <c r="QD57" s="120"/>
      <c r="QE57" s="120"/>
      <c r="QF57" s="120"/>
      <c r="QG57" s="120"/>
      <c r="QH57" s="120"/>
      <c r="QI57" s="120"/>
      <c r="QJ57" s="120"/>
      <c r="QK57" s="120"/>
      <c r="QL57" s="120"/>
      <c r="QM57" s="120"/>
      <c r="QN57" s="120"/>
      <c r="QO57" s="120"/>
      <c r="QP57" s="120"/>
      <c r="QQ57" s="120"/>
      <c r="QR57" s="120"/>
      <c r="QS57" s="120"/>
      <c r="QT57" s="120"/>
      <c r="QU57" s="120"/>
      <c r="QV57" s="120"/>
      <c r="QW57" s="120"/>
      <c r="QX57" s="120"/>
      <c r="QY57" s="120"/>
      <c r="QZ57" s="120"/>
      <c r="RA57" s="120"/>
      <c r="RB57" s="120"/>
      <c r="RC57" s="120"/>
      <c r="RD57" s="120"/>
      <c r="RE57" s="120"/>
      <c r="RF57" s="120"/>
      <c r="RG57" s="120"/>
      <c r="RH57" s="120"/>
      <c r="RI57" s="120"/>
      <c r="RJ57" s="120"/>
      <c r="RK57" s="120"/>
      <c r="RL57" s="120"/>
      <c r="RM57" s="120"/>
      <c r="RN57" s="120"/>
      <c r="RO57" s="120"/>
      <c r="RP57" s="120"/>
      <c r="RQ57" s="120"/>
      <c r="RR57" s="120"/>
      <c r="RS57" s="120"/>
      <c r="RT57" s="120"/>
      <c r="RU57" s="120"/>
      <c r="RV57" s="120"/>
      <c r="RW57" s="120"/>
      <c r="RX57" s="120"/>
      <c r="RY57" s="120"/>
      <c r="RZ57" s="120"/>
      <c r="SA57" s="120"/>
      <c r="SB57" s="120"/>
      <c r="SC57" s="120"/>
      <c r="SD57" s="120"/>
      <c r="SE57" s="120"/>
      <c r="SF57" s="120"/>
      <c r="SG57" s="120"/>
      <c r="SH57" s="120"/>
      <c r="SI57" s="120"/>
      <c r="SJ57" s="120"/>
      <c r="SK57" s="120"/>
      <c r="SL57" s="120"/>
      <c r="SM57" s="120"/>
      <c r="SN57" s="120"/>
      <c r="SO57" s="120"/>
      <c r="SP57" s="120"/>
      <c r="SQ57" s="120"/>
      <c r="SR57" s="120"/>
      <c r="SS57" s="120"/>
      <c r="ST57" s="120"/>
      <c r="SU57" s="120"/>
      <c r="SV57" s="120"/>
      <c r="SW57" s="120"/>
      <c r="SX57" s="120"/>
      <c r="SY57" s="120"/>
      <c r="SZ57" s="120"/>
      <c r="TA57" s="120"/>
      <c r="TB57" s="120"/>
      <c r="TC57" s="120"/>
      <c r="TD57" s="120"/>
      <c r="TE57" s="120"/>
      <c r="TF57" s="120"/>
      <c r="TG57" s="120"/>
      <c r="TH57" s="120"/>
      <c r="TI57" s="120"/>
      <c r="TJ57" s="120"/>
      <c r="TK57" s="120"/>
      <c r="TL57" s="120"/>
      <c r="TM57" s="120"/>
      <c r="TN57" s="120"/>
      <c r="TO57" s="120"/>
      <c r="TP57" s="120"/>
      <c r="TQ57" s="120"/>
      <c r="TR57" s="120"/>
      <c r="TS57" s="120"/>
      <c r="TT57" s="120"/>
      <c r="TU57" s="120"/>
      <c r="TV57" s="120"/>
      <c r="TW57" s="120"/>
      <c r="TX57" s="120"/>
      <c r="TY57" s="120"/>
      <c r="TZ57" s="120"/>
      <c r="UA57" s="120"/>
      <c r="UB57" s="120"/>
      <c r="UC57" s="120"/>
      <c r="UD57" s="120"/>
      <c r="UE57" s="120"/>
      <c r="UF57" s="120"/>
      <c r="UG57" s="120"/>
      <c r="UH57" s="120"/>
      <c r="UI57" s="120"/>
      <c r="UJ57" s="120"/>
      <c r="UK57" s="120"/>
      <c r="UL57" s="120"/>
      <c r="UM57" s="120"/>
      <c r="UN57" s="120"/>
      <c r="UO57" s="120"/>
      <c r="UP57" s="120"/>
      <c r="UQ57" s="120"/>
      <c r="UR57" s="120"/>
      <c r="US57" s="120"/>
      <c r="UT57" s="120"/>
      <c r="UU57" s="120"/>
      <c r="UV57" s="120"/>
      <c r="UW57" s="120"/>
      <c r="UX57" s="120"/>
      <c r="UY57" s="120"/>
      <c r="UZ57" s="120"/>
      <c r="VA57" s="120"/>
      <c r="VB57" s="120"/>
      <c r="VC57" s="120"/>
      <c r="VD57" s="120"/>
      <c r="VE57" s="120"/>
      <c r="VF57" s="120"/>
      <c r="VG57" s="120"/>
      <c r="VH57" s="120"/>
      <c r="VI57" s="120"/>
      <c r="VJ57" s="120"/>
      <c r="VK57" s="120"/>
      <c r="VL57" s="120"/>
      <c r="VM57" s="120"/>
      <c r="VN57" s="120"/>
      <c r="VO57" s="120"/>
      <c r="VP57" s="120"/>
      <c r="VQ57" s="120"/>
      <c r="VR57" s="120"/>
      <c r="VS57" s="120"/>
      <c r="VT57" s="120"/>
      <c r="VU57" s="120"/>
      <c r="VV57" s="120"/>
      <c r="VW57" s="120"/>
      <c r="VX57" s="120"/>
      <c r="VY57" s="120"/>
      <c r="VZ57" s="120"/>
      <c r="WA57" s="120"/>
      <c r="WB57" s="120"/>
      <c r="WC57" s="120"/>
      <c r="WD57" s="120"/>
      <c r="WE57" s="120"/>
      <c r="WF57" s="120"/>
      <c r="WG57" s="120"/>
      <c r="WH57" s="120"/>
      <c r="WI57" s="120"/>
      <c r="WJ57" s="120"/>
      <c r="WK57" s="120"/>
      <c r="WL57" s="120"/>
      <c r="WM57" s="120"/>
      <c r="WN57" s="120"/>
      <c r="WO57" s="120"/>
      <c r="WP57" s="120"/>
      <c r="WQ57" s="120"/>
      <c r="WR57" s="120"/>
      <c r="WS57" s="120"/>
      <c r="WT57" s="120"/>
      <c r="WU57" s="120"/>
      <c r="WV57" s="120"/>
      <c r="WW57" s="120"/>
      <c r="WX57" s="120"/>
      <c r="WY57" s="120"/>
      <c r="WZ57" s="120"/>
      <c r="XA57" s="120"/>
      <c r="XB57" s="120"/>
      <c r="XC57" s="120"/>
      <c r="XD57" s="120"/>
      <c r="XE57" s="120"/>
      <c r="XF57" s="120"/>
      <c r="XG57" s="120"/>
      <c r="XH57" s="120"/>
      <c r="XI57" s="120"/>
      <c r="XJ57" s="120"/>
      <c r="XK57" s="120"/>
      <c r="XL57" s="120"/>
      <c r="XM57" s="120"/>
      <c r="XN57" s="120"/>
      <c r="XO57" s="120"/>
      <c r="XP57" s="120"/>
      <c r="XQ57" s="120"/>
      <c r="XR57" s="120"/>
      <c r="XS57" s="120"/>
      <c r="XT57" s="120"/>
      <c r="XU57" s="120"/>
      <c r="XV57" s="120"/>
      <c r="XW57" s="120"/>
      <c r="XX57" s="120"/>
      <c r="XY57" s="120"/>
      <c r="XZ57" s="120"/>
      <c r="YA57" s="120"/>
      <c r="YB57" s="120"/>
      <c r="YC57" s="120"/>
      <c r="YD57" s="120"/>
      <c r="YE57" s="120"/>
      <c r="YF57" s="120"/>
      <c r="YG57" s="120"/>
      <c r="YH57" s="120"/>
      <c r="YI57" s="120"/>
      <c r="YJ57" s="120"/>
      <c r="YK57" s="120"/>
      <c r="YL57" s="120"/>
      <c r="YM57" s="120"/>
      <c r="YN57" s="120"/>
      <c r="YO57" s="120"/>
      <c r="YP57" s="120"/>
      <c r="YQ57" s="120"/>
      <c r="YR57" s="120"/>
      <c r="YS57" s="120"/>
      <c r="YT57" s="120"/>
      <c r="YU57" s="120"/>
      <c r="YV57" s="120"/>
      <c r="YW57" s="120"/>
      <c r="YX57" s="120"/>
      <c r="YY57" s="120"/>
      <c r="YZ57" s="120"/>
      <c r="ZA57" s="120"/>
      <c r="ZB57" s="120"/>
      <c r="ZC57" s="120"/>
      <c r="ZD57" s="120"/>
      <c r="ZE57" s="120"/>
      <c r="ZF57" s="120"/>
      <c r="ZG57" s="120"/>
      <c r="ZH57" s="120"/>
      <c r="ZI57" s="120"/>
      <c r="ZJ57" s="120"/>
      <c r="ZK57" s="120"/>
      <c r="ZL57" s="120"/>
      <c r="ZM57" s="120"/>
      <c r="ZN57" s="120"/>
      <c r="ZO57" s="120"/>
      <c r="ZP57" s="120"/>
      <c r="ZQ57" s="120"/>
      <c r="ZR57" s="120"/>
      <c r="ZS57" s="120"/>
      <c r="ZT57" s="120"/>
      <c r="ZU57" s="120"/>
      <c r="ZV57" s="120"/>
      <c r="ZW57" s="120"/>
      <c r="ZX57" s="120"/>
      <c r="ZY57" s="120"/>
      <c r="ZZ57" s="120"/>
      <c r="AAA57" s="120"/>
      <c r="AAB57" s="120"/>
      <c r="AAC57" s="120"/>
      <c r="AAD57" s="120"/>
      <c r="AAE57" s="120"/>
      <c r="AAF57" s="120"/>
      <c r="AAG57" s="120"/>
      <c r="AAH57" s="120"/>
      <c r="AAI57" s="120"/>
      <c r="AAJ57" s="120"/>
      <c r="AAK57" s="120"/>
      <c r="AAL57" s="120"/>
      <c r="AAM57" s="120"/>
      <c r="AAN57" s="120"/>
      <c r="AAO57" s="120"/>
      <c r="AAP57" s="120"/>
      <c r="AAQ57" s="120"/>
      <c r="AAR57" s="120"/>
      <c r="AAS57" s="120"/>
      <c r="AAT57" s="120"/>
      <c r="AAU57" s="120"/>
      <c r="AAV57" s="120"/>
      <c r="AAW57" s="120"/>
      <c r="AAX57" s="120"/>
      <c r="AAY57" s="120"/>
      <c r="AAZ57" s="120"/>
      <c r="ABA57" s="120"/>
      <c r="ABB57" s="120"/>
      <c r="ABC57" s="120"/>
      <c r="ABD57" s="120"/>
      <c r="ABE57" s="120"/>
      <c r="ABF57" s="120"/>
      <c r="ABG57" s="120"/>
      <c r="ABH57" s="120"/>
      <c r="ABI57" s="120"/>
      <c r="ABJ57" s="120"/>
      <c r="ABK57" s="120"/>
      <c r="ABL57" s="120"/>
      <c r="ABM57" s="120"/>
      <c r="ABN57" s="120"/>
      <c r="ABO57" s="120"/>
      <c r="ABP57" s="120"/>
      <c r="ABQ57" s="120"/>
      <c r="ABR57" s="120"/>
      <c r="ABS57" s="120"/>
      <c r="ABT57" s="120"/>
      <c r="ABU57" s="120"/>
      <c r="ABV57" s="120"/>
      <c r="ABW57" s="120"/>
      <c r="ABX57" s="120"/>
      <c r="ABY57" s="120"/>
      <c r="ABZ57" s="120"/>
      <c r="ACA57" s="120"/>
      <c r="ACB57" s="120"/>
      <c r="ACC57" s="120"/>
      <c r="ACD57" s="120"/>
      <c r="ACE57" s="120"/>
      <c r="ACF57" s="120"/>
      <c r="ACG57" s="120"/>
      <c r="ACH57" s="120"/>
      <c r="ACI57" s="120"/>
      <c r="ACJ57" s="120"/>
      <c r="ACK57" s="120"/>
      <c r="ACL57" s="120"/>
      <c r="ACM57" s="120"/>
      <c r="ACN57" s="120"/>
      <c r="ACO57" s="120"/>
      <c r="ACP57" s="120"/>
      <c r="ACQ57" s="120"/>
      <c r="ACR57" s="120"/>
      <c r="ACS57" s="120"/>
      <c r="ACT57" s="120"/>
      <c r="ACU57" s="120"/>
      <c r="ACV57" s="120"/>
      <c r="ACW57" s="120"/>
      <c r="ACX57" s="120"/>
      <c r="ACY57" s="120"/>
      <c r="ACZ57" s="120"/>
      <c r="ADA57" s="120"/>
      <c r="ADB57" s="120"/>
      <c r="ADC57" s="120"/>
      <c r="ADD57" s="120"/>
      <c r="ADE57" s="120"/>
      <c r="ADF57" s="120"/>
      <c r="ADG57" s="120"/>
      <c r="ADH57" s="120"/>
      <c r="ADI57" s="120"/>
      <c r="ADJ57" s="120"/>
      <c r="ADK57" s="120"/>
      <c r="ADL57" s="120"/>
      <c r="ADM57" s="120"/>
      <c r="ADN57" s="120"/>
      <c r="ADO57" s="120"/>
      <c r="ADP57" s="120"/>
      <c r="ADQ57" s="120"/>
      <c r="ADR57" s="120"/>
      <c r="ADS57" s="120"/>
      <c r="ADT57" s="120"/>
      <c r="ADU57" s="120"/>
      <c r="ADV57" s="120"/>
      <c r="ADW57" s="120"/>
      <c r="ADX57" s="120"/>
      <c r="ADY57" s="120"/>
      <c r="ADZ57" s="120"/>
      <c r="AEA57" s="120"/>
      <c r="AEB57" s="120"/>
      <c r="AEC57" s="120"/>
      <c r="AED57" s="120"/>
      <c r="AEE57" s="120"/>
      <c r="AEF57" s="120"/>
      <c r="AEG57" s="120"/>
      <c r="AEH57" s="120"/>
      <c r="AEI57" s="120"/>
      <c r="AEJ57" s="120"/>
      <c r="AEK57" s="120"/>
      <c r="AEL57" s="120"/>
      <c r="AEM57" s="120"/>
      <c r="AEN57" s="120"/>
      <c r="AEO57" s="120"/>
      <c r="AEP57" s="120"/>
      <c r="AEQ57" s="120"/>
      <c r="AER57" s="120"/>
      <c r="AES57" s="120"/>
      <c r="AET57" s="120"/>
      <c r="AEU57" s="120"/>
      <c r="AEV57" s="120"/>
      <c r="AEW57" s="120"/>
      <c r="AEX57" s="120"/>
      <c r="AEY57" s="120"/>
      <c r="AEZ57" s="120"/>
      <c r="AFA57" s="120"/>
      <c r="AFB57" s="120"/>
      <c r="AFC57" s="120"/>
      <c r="AFD57" s="120"/>
      <c r="AFE57" s="120"/>
      <c r="AFF57" s="120"/>
      <c r="AFG57" s="120"/>
      <c r="AFH57" s="120"/>
      <c r="AFI57" s="120"/>
      <c r="AFJ57" s="120"/>
      <c r="AFK57" s="120"/>
      <c r="AFL57" s="120"/>
      <c r="AFM57" s="120"/>
      <c r="AFN57" s="120"/>
      <c r="AFO57" s="120"/>
      <c r="AFP57" s="120"/>
      <c r="AFQ57" s="120"/>
      <c r="AFR57" s="120"/>
      <c r="AFS57" s="120"/>
      <c r="AFT57" s="120"/>
      <c r="AFU57" s="120"/>
      <c r="AFV57" s="120"/>
      <c r="AFW57" s="120"/>
      <c r="AFX57" s="120"/>
      <c r="AFY57" s="120"/>
      <c r="AFZ57" s="120"/>
      <c r="AGA57" s="120"/>
      <c r="AGB57" s="120"/>
      <c r="AGC57" s="120"/>
      <c r="AGD57" s="120"/>
      <c r="AGE57" s="120"/>
      <c r="AGF57" s="120"/>
      <c r="AGG57" s="120"/>
      <c r="AGH57" s="120"/>
      <c r="AGI57" s="120"/>
      <c r="AGJ57" s="120"/>
      <c r="AGK57" s="120"/>
      <c r="AGL57" s="120"/>
      <c r="AGM57" s="120"/>
      <c r="AGN57" s="120"/>
      <c r="AGO57" s="120"/>
      <c r="AGP57" s="120"/>
      <c r="AGQ57" s="120"/>
      <c r="AGR57" s="120"/>
      <c r="AGS57" s="120"/>
      <c r="AGT57" s="120"/>
      <c r="AGU57" s="120"/>
      <c r="AGV57" s="120"/>
      <c r="AGW57" s="120"/>
      <c r="AGX57" s="120"/>
      <c r="AGY57" s="120"/>
      <c r="AGZ57" s="120"/>
      <c r="AHA57" s="120"/>
      <c r="AHB57" s="120"/>
      <c r="AHC57" s="120"/>
      <c r="AHD57" s="120"/>
      <c r="AHE57" s="120"/>
      <c r="AHF57" s="120"/>
      <c r="AHG57" s="120"/>
      <c r="AHH57" s="120"/>
      <c r="AHI57" s="120"/>
      <c r="AHJ57" s="120"/>
      <c r="AHK57" s="120"/>
      <c r="AHL57" s="120"/>
      <c r="AHM57" s="120"/>
      <c r="AHN57" s="120"/>
      <c r="AHO57" s="120"/>
      <c r="AHP57" s="120"/>
      <c r="AHQ57" s="120"/>
      <c r="AHR57" s="120"/>
      <c r="AHS57" s="120"/>
      <c r="AHT57" s="120"/>
      <c r="AHU57" s="120"/>
      <c r="AHV57" s="120"/>
      <c r="AHW57" s="120"/>
      <c r="AHX57" s="120"/>
      <c r="AHY57" s="120"/>
      <c r="AHZ57" s="120"/>
      <c r="AIA57" s="120"/>
      <c r="AIB57" s="120"/>
      <c r="AIC57" s="120"/>
      <c r="AID57" s="120"/>
      <c r="AIE57" s="120"/>
      <c r="AIF57" s="120"/>
      <c r="AIG57" s="120"/>
      <c r="AIH57" s="120"/>
      <c r="AII57" s="120"/>
      <c r="AIJ57" s="120"/>
      <c r="AIK57" s="120"/>
      <c r="AIL57" s="120"/>
      <c r="AIM57" s="120"/>
      <c r="AIN57" s="120"/>
      <c r="AIO57" s="120"/>
      <c r="AIP57" s="120"/>
      <c r="AIQ57" s="120"/>
      <c r="AIR57" s="120"/>
      <c r="AIS57" s="120"/>
      <c r="AIT57" s="120"/>
      <c r="AIU57" s="120"/>
      <c r="AIV57" s="120"/>
      <c r="AIW57" s="120"/>
      <c r="AIX57" s="120"/>
      <c r="AIY57" s="120"/>
      <c r="AIZ57" s="120"/>
      <c r="AJA57" s="120"/>
      <c r="AJB57" s="120"/>
      <c r="AJC57" s="120"/>
      <c r="AJD57" s="120"/>
      <c r="AJE57" s="120"/>
      <c r="AJF57" s="120"/>
      <c r="AJG57" s="120"/>
      <c r="AJH57" s="120"/>
      <c r="AJI57" s="120"/>
      <c r="AJJ57" s="120"/>
      <c r="AJK57" s="120"/>
      <c r="AJL57" s="120"/>
      <c r="AJM57" s="120"/>
      <c r="AJN57" s="120"/>
      <c r="AJO57" s="120"/>
      <c r="AJP57" s="120"/>
      <c r="AJQ57" s="120"/>
      <c r="AJR57" s="120"/>
      <c r="AJS57" s="120"/>
      <c r="AJT57" s="120"/>
      <c r="AJU57" s="120"/>
      <c r="AJV57" s="120"/>
      <c r="AJW57" s="120"/>
      <c r="AJX57" s="120"/>
      <c r="AJY57" s="120"/>
      <c r="AJZ57" s="120"/>
      <c r="AKA57" s="120"/>
      <c r="AKB57" s="120"/>
      <c r="AKC57" s="120"/>
      <c r="AKD57" s="120"/>
      <c r="AKE57" s="120"/>
      <c r="AKF57" s="120"/>
      <c r="AKG57" s="120"/>
      <c r="AKH57" s="120"/>
      <c r="AKI57" s="120"/>
      <c r="AKJ57" s="120"/>
      <c r="AKK57" s="120"/>
      <c r="AKL57" s="120"/>
      <c r="AKM57" s="120"/>
      <c r="AKN57" s="120"/>
      <c r="AKO57" s="120"/>
      <c r="AKP57" s="120"/>
      <c r="AKQ57" s="120"/>
      <c r="AKR57" s="120"/>
      <c r="AKS57" s="120"/>
      <c r="AKT57" s="120"/>
      <c r="AKU57" s="120"/>
      <c r="AKV57" s="120"/>
      <c r="AKW57" s="120"/>
      <c r="AKX57" s="120"/>
      <c r="AKY57" s="120"/>
      <c r="AKZ57" s="120"/>
      <c r="ALA57" s="120"/>
      <c r="ALB57" s="120"/>
      <c r="ALC57" s="120"/>
      <c r="ALD57" s="120"/>
      <c r="ALE57" s="120"/>
      <c r="ALF57" s="120"/>
      <c r="ALG57" s="120"/>
      <c r="ALH57" s="120"/>
      <c r="ALI57" s="120"/>
      <c r="ALJ57" s="120"/>
      <c r="ALK57" s="120"/>
      <c r="ALL57" s="120"/>
      <c r="ALM57" s="120"/>
      <c r="ALN57" s="120"/>
      <c r="ALO57" s="120"/>
      <c r="ALP57" s="120"/>
      <c r="ALQ57" s="120"/>
      <c r="ALR57" s="120"/>
      <c r="ALS57" s="120"/>
      <c r="ALT57" s="120"/>
      <c r="ALU57" s="120"/>
      <c r="ALV57" s="120"/>
      <c r="ALW57" s="120"/>
      <c r="ALX57" s="120"/>
      <c r="ALY57" s="120"/>
      <c r="ALZ57" s="120"/>
      <c r="AMA57" s="120"/>
      <c r="AMB57" s="120"/>
      <c r="AMC57" s="120"/>
      <c r="AMD57" s="120"/>
      <c r="AME57" s="120"/>
      <c r="AMF57" s="120"/>
      <c r="AMG57" s="120"/>
      <c r="AMH57" s="120"/>
      <c r="AMI57" s="120"/>
      <c r="AMJ57" s="120"/>
    </row>
    <row r="58" spans="1:1024" s="21" customFormat="1" x14ac:dyDescent="0.2">
      <c r="A58" s="123"/>
      <c r="B58" s="149" t="s">
        <v>25</v>
      </c>
      <c r="C58" s="127"/>
      <c r="D58" s="61"/>
      <c r="E58" s="61"/>
      <c r="F58" s="108">
        <f>SUM(F47:F57)</f>
        <v>0</v>
      </c>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c r="DT58" s="120"/>
      <c r="DU58" s="120"/>
      <c r="DV58" s="120"/>
      <c r="DW58" s="120"/>
      <c r="DX58" s="120"/>
      <c r="DY58" s="120"/>
      <c r="DZ58" s="120"/>
      <c r="EA58" s="120"/>
      <c r="EB58" s="120"/>
      <c r="EC58" s="120"/>
      <c r="ED58" s="120"/>
      <c r="EE58" s="120"/>
      <c r="EF58" s="120"/>
      <c r="EG58" s="120"/>
      <c r="EH58" s="120"/>
      <c r="EI58" s="120"/>
      <c r="EJ58" s="120"/>
      <c r="EK58" s="120"/>
      <c r="EL58" s="120"/>
      <c r="EM58" s="120"/>
      <c r="EN58" s="120"/>
      <c r="EO58" s="120"/>
      <c r="EP58" s="120"/>
      <c r="EQ58" s="120"/>
      <c r="ER58" s="120"/>
      <c r="ES58" s="120"/>
      <c r="ET58" s="120"/>
      <c r="EU58" s="120"/>
      <c r="EV58" s="120"/>
      <c r="EW58" s="120"/>
      <c r="EX58" s="120"/>
      <c r="EY58" s="120"/>
      <c r="EZ58" s="120"/>
      <c r="FA58" s="120"/>
      <c r="FB58" s="120"/>
      <c r="FC58" s="120"/>
      <c r="FD58" s="120"/>
      <c r="FE58" s="120"/>
      <c r="FF58" s="120"/>
      <c r="FG58" s="120"/>
      <c r="FH58" s="120"/>
      <c r="FI58" s="120"/>
      <c r="FJ58" s="120"/>
      <c r="FK58" s="120"/>
      <c r="FL58" s="120"/>
      <c r="FM58" s="120"/>
      <c r="FN58" s="120"/>
      <c r="FO58" s="120"/>
      <c r="FP58" s="120"/>
      <c r="FQ58" s="120"/>
      <c r="FR58" s="120"/>
      <c r="FS58" s="120"/>
      <c r="FT58" s="120"/>
      <c r="FU58" s="120"/>
      <c r="FV58" s="120"/>
      <c r="FW58" s="120"/>
      <c r="FX58" s="120"/>
      <c r="FY58" s="120"/>
      <c r="FZ58" s="120"/>
      <c r="GA58" s="120"/>
      <c r="GB58" s="120"/>
      <c r="GC58" s="120"/>
      <c r="GD58" s="120"/>
      <c r="GE58" s="120"/>
      <c r="GF58" s="120"/>
      <c r="GG58" s="120"/>
      <c r="GH58" s="120"/>
      <c r="GI58" s="120"/>
      <c r="GJ58" s="120"/>
      <c r="GK58" s="120"/>
      <c r="GL58" s="120"/>
      <c r="GM58" s="120"/>
      <c r="GN58" s="120"/>
      <c r="GO58" s="120"/>
      <c r="GP58" s="120"/>
      <c r="GQ58" s="120"/>
      <c r="GR58" s="120"/>
      <c r="GS58" s="120"/>
      <c r="GT58" s="120"/>
      <c r="GU58" s="120"/>
      <c r="GV58" s="120"/>
      <c r="GW58" s="120"/>
      <c r="GX58" s="120"/>
      <c r="GY58" s="120"/>
      <c r="GZ58" s="120"/>
      <c r="HA58" s="120"/>
      <c r="HB58" s="120"/>
      <c r="HC58" s="120"/>
      <c r="HD58" s="120"/>
      <c r="HE58" s="120"/>
      <c r="HF58" s="120"/>
      <c r="HG58" s="120"/>
      <c r="HH58" s="120"/>
      <c r="HI58" s="120"/>
      <c r="HJ58" s="120"/>
      <c r="HK58" s="120"/>
      <c r="HL58" s="120"/>
      <c r="HM58" s="120"/>
      <c r="HN58" s="120"/>
      <c r="HO58" s="120"/>
      <c r="HP58" s="120"/>
      <c r="HQ58" s="120"/>
      <c r="HR58" s="120"/>
      <c r="HS58" s="120"/>
      <c r="HT58" s="120"/>
      <c r="HU58" s="120"/>
      <c r="HV58" s="120"/>
      <c r="HW58" s="120"/>
      <c r="HX58" s="120"/>
      <c r="HY58" s="120"/>
      <c r="HZ58" s="120"/>
      <c r="IA58" s="120"/>
      <c r="IB58" s="120"/>
      <c r="IC58" s="120"/>
      <c r="ID58" s="120"/>
      <c r="IE58" s="120"/>
      <c r="IF58" s="120"/>
      <c r="IG58" s="120"/>
      <c r="IH58" s="120"/>
      <c r="II58" s="120"/>
      <c r="IJ58" s="120"/>
      <c r="IK58" s="120"/>
      <c r="IL58" s="120"/>
      <c r="IM58" s="120"/>
      <c r="IN58" s="120"/>
      <c r="IO58" s="120"/>
      <c r="IP58" s="120"/>
      <c r="IQ58" s="120"/>
      <c r="IR58" s="120"/>
      <c r="IS58" s="120"/>
      <c r="IT58" s="120"/>
      <c r="IU58" s="120"/>
      <c r="IV58" s="120"/>
      <c r="IW58" s="120"/>
      <c r="IX58" s="120"/>
      <c r="IY58" s="120"/>
      <c r="IZ58" s="120"/>
      <c r="JA58" s="120"/>
      <c r="JB58" s="120"/>
      <c r="JC58" s="120"/>
      <c r="JD58" s="120"/>
      <c r="JE58" s="120"/>
      <c r="JF58" s="120"/>
      <c r="JG58" s="120"/>
      <c r="JH58" s="120"/>
      <c r="JI58" s="120"/>
      <c r="JJ58" s="120"/>
      <c r="JK58" s="120"/>
      <c r="JL58" s="120"/>
      <c r="JM58" s="120"/>
      <c r="JN58" s="120"/>
      <c r="JO58" s="120"/>
      <c r="JP58" s="120"/>
      <c r="JQ58" s="120"/>
      <c r="JR58" s="120"/>
      <c r="JS58" s="120"/>
      <c r="JT58" s="120"/>
      <c r="JU58" s="120"/>
      <c r="JV58" s="120"/>
      <c r="JW58" s="120"/>
      <c r="JX58" s="120"/>
      <c r="JY58" s="120"/>
      <c r="JZ58" s="120"/>
      <c r="KA58" s="120"/>
      <c r="KB58" s="120"/>
      <c r="KC58" s="120"/>
      <c r="KD58" s="120"/>
      <c r="KE58" s="120"/>
      <c r="KF58" s="120"/>
      <c r="KG58" s="120"/>
      <c r="KH58" s="120"/>
      <c r="KI58" s="120"/>
      <c r="KJ58" s="120"/>
      <c r="KK58" s="120"/>
      <c r="KL58" s="120"/>
      <c r="KM58" s="120"/>
      <c r="KN58" s="120"/>
      <c r="KO58" s="120"/>
      <c r="KP58" s="120"/>
      <c r="KQ58" s="120"/>
      <c r="KR58" s="120"/>
      <c r="KS58" s="120"/>
      <c r="KT58" s="120"/>
      <c r="KU58" s="120"/>
      <c r="KV58" s="120"/>
      <c r="KW58" s="120"/>
      <c r="KX58" s="120"/>
      <c r="KY58" s="120"/>
      <c r="KZ58" s="120"/>
      <c r="LA58" s="120"/>
      <c r="LB58" s="120"/>
      <c r="LC58" s="120"/>
      <c r="LD58" s="120"/>
      <c r="LE58" s="120"/>
      <c r="LF58" s="120"/>
      <c r="LG58" s="120"/>
      <c r="LH58" s="120"/>
      <c r="LI58" s="120"/>
      <c r="LJ58" s="120"/>
      <c r="LK58" s="120"/>
      <c r="LL58" s="120"/>
      <c r="LM58" s="120"/>
      <c r="LN58" s="120"/>
      <c r="LO58" s="120"/>
      <c r="LP58" s="120"/>
      <c r="LQ58" s="120"/>
      <c r="LR58" s="120"/>
      <c r="LS58" s="120"/>
      <c r="LT58" s="120"/>
      <c r="LU58" s="120"/>
      <c r="LV58" s="120"/>
      <c r="LW58" s="120"/>
      <c r="LX58" s="120"/>
      <c r="LY58" s="120"/>
      <c r="LZ58" s="120"/>
      <c r="MA58" s="120"/>
      <c r="MB58" s="120"/>
      <c r="MC58" s="120"/>
      <c r="MD58" s="120"/>
      <c r="ME58" s="120"/>
      <c r="MF58" s="120"/>
      <c r="MG58" s="120"/>
      <c r="MH58" s="120"/>
      <c r="MI58" s="120"/>
      <c r="MJ58" s="120"/>
      <c r="MK58" s="120"/>
      <c r="ML58" s="120"/>
      <c r="MM58" s="120"/>
      <c r="MN58" s="120"/>
      <c r="MO58" s="120"/>
      <c r="MP58" s="120"/>
      <c r="MQ58" s="120"/>
      <c r="MR58" s="120"/>
      <c r="MS58" s="120"/>
      <c r="MT58" s="120"/>
      <c r="MU58" s="120"/>
      <c r="MV58" s="120"/>
      <c r="MW58" s="120"/>
      <c r="MX58" s="120"/>
      <c r="MY58" s="120"/>
      <c r="MZ58" s="120"/>
      <c r="NA58" s="120"/>
      <c r="NB58" s="120"/>
      <c r="NC58" s="120"/>
      <c r="ND58" s="120"/>
      <c r="NE58" s="120"/>
      <c r="NF58" s="120"/>
      <c r="NG58" s="120"/>
      <c r="NH58" s="120"/>
      <c r="NI58" s="120"/>
      <c r="NJ58" s="120"/>
      <c r="NK58" s="120"/>
      <c r="NL58" s="120"/>
      <c r="NM58" s="120"/>
      <c r="NN58" s="120"/>
      <c r="NO58" s="120"/>
      <c r="NP58" s="120"/>
      <c r="NQ58" s="120"/>
      <c r="NR58" s="120"/>
      <c r="NS58" s="120"/>
      <c r="NT58" s="120"/>
      <c r="NU58" s="120"/>
      <c r="NV58" s="120"/>
      <c r="NW58" s="120"/>
      <c r="NX58" s="120"/>
      <c r="NY58" s="120"/>
      <c r="NZ58" s="120"/>
      <c r="OA58" s="120"/>
      <c r="OB58" s="120"/>
      <c r="OC58" s="120"/>
      <c r="OD58" s="120"/>
      <c r="OE58" s="120"/>
      <c r="OF58" s="120"/>
      <c r="OG58" s="120"/>
      <c r="OH58" s="120"/>
      <c r="OI58" s="120"/>
      <c r="OJ58" s="120"/>
      <c r="OK58" s="120"/>
      <c r="OL58" s="120"/>
      <c r="OM58" s="120"/>
      <c r="ON58" s="120"/>
      <c r="OO58" s="120"/>
      <c r="OP58" s="120"/>
      <c r="OQ58" s="120"/>
      <c r="OR58" s="120"/>
      <c r="OS58" s="120"/>
      <c r="OT58" s="120"/>
      <c r="OU58" s="120"/>
      <c r="OV58" s="120"/>
      <c r="OW58" s="120"/>
      <c r="OX58" s="120"/>
      <c r="OY58" s="120"/>
      <c r="OZ58" s="120"/>
      <c r="PA58" s="120"/>
      <c r="PB58" s="120"/>
      <c r="PC58" s="120"/>
      <c r="PD58" s="120"/>
      <c r="PE58" s="120"/>
      <c r="PF58" s="120"/>
      <c r="PG58" s="120"/>
      <c r="PH58" s="120"/>
      <c r="PI58" s="120"/>
      <c r="PJ58" s="120"/>
      <c r="PK58" s="120"/>
      <c r="PL58" s="120"/>
      <c r="PM58" s="120"/>
      <c r="PN58" s="120"/>
      <c r="PO58" s="120"/>
      <c r="PP58" s="120"/>
      <c r="PQ58" s="120"/>
      <c r="PR58" s="120"/>
      <c r="PS58" s="120"/>
      <c r="PT58" s="120"/>
      <c r="PU58" s="120"/>
      <c r="PV58" s="120"/>
      <c r="PW58" s="120"/>
      <c r="PX58" s="120"/>
      <c r="PY58" s="120"/>
      <c r="PZ58" s="120"/>
      <c r="QA58" s="120"/>
      <c r="QB58" s="120"/>
      <c r="QC58" s="120"/>
      <c r="QD58" s="120"/>
      <c r="QE58" s="120"/>
      <c r="QF58" s="120"/>
      <c r="QG58" s="120"/>
      <c r="QH58" s="120"/>
      <c r="QI58" s="120"/>
      <c r="QJ58" s="120"/>
      <c r="QK58" s="120"/>
      <c r="QL58" s="120"/>
      <c r="QM58" s="120"/>
      <c r="QN58" s="120"/>
      <c r="QO58" s="120"/>
      <c r="QP58" s="120"/>
      <c r="QQ58" s="120"/>
      <c r="QR58" s="120"/>
      <c r="QS58" s="120"/>
      <c r="QT58" s="120"/>
      <c r="QU58" s="120"/>
      <c r="QV58" s="120"/>
      <c r="QW58" s="120"/>
      <c r="QX58" s="120"/>
      <c r="QY58" s="120"/>
      <c r="QZ58" s="120"/>
      <c r="RA58" s="120"/>
      <c r="RB58" s="120"/>
      <c r="RC58" s="120"/>
      <c r="RD58" s="120"/>
      <c r="RE58" s="120"/>
      <c r="RF58" s="120"/>
      <c r="RG58" s="120"/>
      <c r="RH58" s="120"/>
      <c r="RI58" s="120"/>
      <c r="RJ58" s="120"/>
      <c r="RK58" s="120"/>
      <c r="RL58" s="120"/>
      <c r="RM58" s="120"/>
      <c r="RN58" s="120"/>
      <c r="RO58" s="120"/>
      <c r="RP58" s="120"/>
      <c r="RQ58" s="120"/>
      <c r="RR58" s="120"/>
      <c r="RS58" s="120"/>
      <c r="RT58" s="120"/>
      <c r="RU58" s="120"/>
      <c r="RV58" s="120"/>
      <c r="RW58" s="120"/>
      <c r="RX58" s="120"/>
      <c r="RY58" s="120"/>
      <c r="RZ58" s="120"/>
      <c r="SA58" s="120"/>
      <c r="SB58" s="120"/>
      <c r="SC58" s="120"/>
      <c r="SD58" s="120"/>
      <c r="SE58" s="120"/>
      <c r="SF58" s="120"/>
      <c r="SG58" s="120"/>
      <c r="SH58" s="120"/>
      <c r="SI58" s="120"/>
      <c r="SJ58" s="120"/>
      <c r="SK58" s="120"/>
      <c r="SL58" s="120"/>
      <c r="SM58" s="120"/>
      <c r="SN58" s="120"/>
      <c r="SO58" s="120"/>
      <c r="SP58" s="120"/>
      <c r="SQ58" s="120"/>
      <c r="SR58" s="120"/>
      <c r="SS58" s="120"/>
      <c r="ST58" s="120"/>
      <c r="SU58" s="120"/>
      <c r="SV58" s="120"/>
      <c r="SW58" s="120"/>
      <c r="SX58" s="120"/>
      <c r="SY58" s="120"/>
      <c r="SZ58" s="120"/>
      <c r="TA58" s="120"/>
      <c r="TB58" s="120"/>
      <c r="TC58" s="120"/>
      <c r="TD58" s="120"/>
      <c r="TE58" s="120"/>
      <c r="TF58" s="120"/>
      <c r="TG58" s="120"/>
      <c r="TH58" s="120"/>
      <c r="TI58" s="120"/>
      <c r="TJ58" s="120"/>
      <c r="TK58" s="120"/>
      <c r="TL58" s="120"/>
      <c r="TM58" s="120"/>
      <c r="TN58" s="120"/>
      <c r="TO58" s="120"/>
      <c r="TP58" s="120"/>
      <c r="TQ58" s="120"/>
      <c r="TR58" s="120"/>
      <c r="TS58" s="120"/>
      <c r="TT58" s="120"/>
      <c r="TU58" s="120"/>
      <c r="TV58" s="120"/>
      <c r="TW58" s="120"/>
      <c r="TX58" s="120"/>
      <c r="TY58" s="120"/>
      <c r="TZ58" s="120"/>
      <c r="UA58" s="120"/>
      <c r="UB58" s="120"/>
      <c r="UC58" s="120"/>
      <c r="UD58" s="120"/>
      <c r="UE58" s="120"/>
      <c r="UF58" s="120"/>
      <c r="UG58" s="120"/>
      <c r="UH58" s="120"/>
      <c r="UI58" s="120"/>
      <c r="UJ58" s="120"/>
      <c r="UK58" s="120"/>
      <c r="UL58" s="120"/>
      <c r="UM58" s="120"/>
      <c r="UN58" s="120"/>
      <c r="UO58" s="120"/>
      <c r="UP58" s="120"/>
      <c r="UQ58" s="120"/>
      <c r="UR58" s="120"/>
      <c r="US58" s="120"/>
      <c r="UT58" s="120"/>
      <c r="UU58" s="120"/>
      <c r="UV58" s="120"/>
      <c r="UW58" s="120"/>
      <c r="UX58" s="120"/>
      <c r="UY58" s="120"/>
      <c r="UZ58" s="120"/>
      <c r="VA58" s="120"/>
      <c r="VB58" s="120"/>
      <c r="VC58" s="120"/>
      <c r="VD58" s="120"/>
      <c r="VE58" s="120"/>
      <c r="VF58" s="120"/>
      <c r="VG58" s="120"/>
      <c r="VH58" s="120"/>
      <c r="VI58" s="120"/>
      <c r="VJ58" s="120"/>
      <c r="VK58" s="120"/>
      <c r="VL58" s="120"/>
      <c r="VM58" s="120"/>
      <c r="VN58" s="120"/>
      <c r="VO58" s="120"/>
      <c r="VP58" s="120"/>
      <c r="VQ58" s="120"/>
      <c r="VR58" s="120"/>
      <c r="VS58" s="120"/>
      <c r="VT58" s="120"/>
      <c r="VU58" s="120"/>
      <c r="VV58" s="120"/>
      <c r="VW58" s="120"/>
      <c r="VX58" s="120"/>
      <c r="VY58" s="120"/>
      <c r="VZ58" s="120"/>
      <c r="WA58" s="120"/>
      <c r="WB58" s="120"/>
      <c r="WC58" s="120"/>
      <c r="WD58" s="120"/>
      <c r="WE58" s="120"/>
      <c r="WF58" s="120"/>
      <c r="WG58" s="120"/>
      <c r="WH58" s="120"/>
      <c r="WI58" s="120"/>
      <c r="WJ58" s="120"/>
      <c r="WK58" s="120"/>
      <c r="WL58" s="120"/>
      <c r="WM58" s="120"/>
      <c r="WN58" s="120"/>
      <c r="WO58" s="120"/>
      <c r="WP58" s="120"/>
      <c r="WQ58" s="120"/>
      <c r="WR58" s="120"/>
      <c r="WS58" s="120"/>
      <c r="WT58" s="120"/>
      <c r="WU58" s="120"/>
      <c r="WV58" s="120"/>
      <c r="WW58" s="120"/>
      <c r="WX58" s="120"/>
      <c r="WY58" s="120"/>
      <c r="WZ58" s="120"/>
      <c r="XA58" s="120"/>
      <c r="XB58" s="120"/>
      <c r="XC58" s="120"/>
      <c r="XD58" s="120"/>
      <c r="XE58" s="120"/>
      <c r="XF58" s="120"/>
      <c r="XG58" s="120"/>
      <c r="XH58" s="120"/>
      <c r="XI58" s="120"/>
      <c r="XJ58" s="120"/>
      <c r="XK58" s="120"/>
      <c r="XL58" s="120"/>
      <c r="XM58" s="120"/>
      <c r="XN58" s="120"/>
      <c r="XO58" s="120"/>
      <c r="XP58" s="120"/>
      <c r="XQ58" s="120"/>
      <c r="XR58" s="120"/>
      <c r="XS58" s="120"/>
      <c r="XT58" s="120"/>
      <c r="XU58" s="120"/>
      <c r="XV58" s="120"/>
      <c r="XW58" s="120"/>
      <c r="XX58" s="120"/>
      <c r="XY58" s="120"/>
      <c r="XZ58" s="120"/>
      <c r="YA58" s="120"/>
      <c r="YB58" s="120"/>
      <c r="YC58" s="120"/>
      <c r="YD58" s="120"/>
      <c r="YE58" s="120"/>
      <c r="YF58" s="120"/>
      <c r="YG58" s="120"/>
      <c r="YH58" s="120"/>
      <c r="YI58" s="120"/>
      <c r="YJ58" s="120"/>
      <c r="YK58" s="120"/>
      <c r="YL58" s="120"/>
      <c r="YM58" s="120"/>
      <c r="YN58" s="120"/>
      <c r="YO58" s="120"/>
      <c r="YP58" s="120"/>
      <c r="YQ58" s="120"/>
      <c r="YR58" s="120"/>
      <c r="YS58" s="120"/>
      <c r="YT58" s="120"/>
      <c r="YU58" s="120"/>
      <c r="YV58" s="120"/>
      <c r="YW58" s="120"/>
      <c r="YX58" s="120"/>
      <c r="YY58" s="120"/>
      <c r="YZ58" s="120"/>
      <c r="ZA58" s="120"/>
      <c r="ZB58" s="120"/>
      <c r="ZC58" s="120"/>
      <c r="ZD58" s="120"/>
      <c r="ZE58" s="120"/>
      <c r="ZF58" s="120"/>
      <c r="ZG58" s="120"/>
      <c r="ZH58" s="120"/>
      <c r="ZI58" s="120"/>
      <c r="ZJ58" s="120"/>
      <c r="ZK58" s="120"/>
      <c r="ZL58" s="120"/>
      <c r="ZM58" s="120"/>
      <c r="ZN58" s="120"/>
      <c r="ZO58" s="120"/>
      <c r="ZP58" s="120"/>
      <c r="ZQ58" s="120"/>
      <c r="ZR58" s="120"/>
      <c r="ZS58" s="120"/>
      <c r="ZT58" s="120"/>
      <c r="ZU58" s="120"/>
      <c r="ZV58" s="120"/>
      <c r="ZW58" s="120"/>
      <c r="ZX58" s="120"/>
      <c r="ZY58" s="120"/>
      <c r="ZZ58" s="120"/>
      <c r="AAA58" s="120"/>
      <c r="AAB58" s="120"/>
      <c r="AAC58" s="120"/>
      <c r="AAD58" s="120"/>
      <c r="AAE58" s="120"/>
      <c r="AAF58" s="120"/>
      <c r="AAG58" s="120"/>
      <c r="AAH58" s="120"/>
      <c r="AAI58" s="120"/>
      <c r="AAJ58" s="120"/>
      <c r="AAK58" s="120"/>
      <c r="AAL58" s="120"/>
      <c r="AAM58" s="120"/>
      <c r="AAN58" s="120"/>
      <c r="AAO58" s="120"/>
      <c r="AAP58" s="120"/>
      <c r="AAQ58" s="120"/>
      <c r="AAR58" s="120"/>
      <c r="AAS58" s="120"/>
      <c r="AAT58" s="120"/>
      <c r="AAU58" s="120"/>
      <c r="AAV58" s="120"/>
      <c r="AAW58" s="120"/>
      <c r="AAX58" s="120"/>
      <c r="AAY58" s="120"/>
      <c r="AAZ58" s="120"/>
      <c r="ABA58" s="120"/>
      <c r="ABB58" s="120"/>
      <c r="ABC58" s="120"/>
      <c r="ABD58" s="120"/>
      <c r="ABE58" s="120"/>
      <c r="ABF58" s="120"/>
      <c r="ABG58" s="120"/>
      <c r="ABH58" s="120"/>
      <c r="ABI58" s="120"/>
      <c r="ABJ58" s="120"/>
      <c r="ABK58" s="120"/>
      <c r="ABL58" s="120"/>
      <c r="ABM58" s="120"/>
      <c r="ABN58" s="120"/>
      <c r="ABO58" s="120"/>
      <c r="ABP58" s="120"/>
      <c r="ABQ58" s="120"/>
      <c r="ABR58" s="120"/>
      <c r="ABS58" s="120"/>
      <c r="ABT58" s="120"/>
      <c r="ABU58" s="120"/>
      <c r="ABV58" s="120"/>
      <c r="ABW58" s="120"/>
      <c r="ABX58" s="120"/>
      <c r="ABY58" s="120"/>
      <c r="ABZ58" s="120"/>
      <c r="ACA58" s="120"/>
      <c r="ACB58" s="120"/>
      <c r="ACC58" s="120"/>
      <c r="ACD58" s="120"/>
      <c r="ACE58" s="120"/>
      <c r="ACF58" s="120"/>
      <c r="ACG58" s="120"/>
      <c r="ACH58" s="120"/>
      <c r="ACI58" s="120"/>
      <c r="ACJ58" s="120"/>
      <c r="ACK58" s="120"/>
      <c r="ACL58" s="120"/>
      <c r="ACM58" s="120"/>
      <c r="ACN58" s="120"/>
      <c r="ACO58" s="120"/>
      <c r="ACP58" s="120"/>
      <c r="ACQ58" s="120"/>
      <c r="ACR58" s="120"/>
      <c r="ACS58" s="120"/>
      <c r="ACT58" s="120"/>
      <c r="ACU58" s="120"/>
      <c r="ACV58" s="120"/>
      <c r="ACW58" s="120"/>
      <c r="ACX58" s="120"/>
      <c r="ACY58" s="120"/>
      <c r="ACZ58" s="120"/>
      <c r="ADA58" s="120"/>
      <c r="ADB58" s="120"/>
      <c r="ADC58" s="120"/>
      <c r="ADD58" s="120"/>
      <c r="ADE58" s="120"/>
      <c r="ADF58" s="120"/>
      <c r="ADG58" s="120"/>
      <c r="ADH58" s="120"/>
      <c r="ADI58" s="120"/>
      <c r="ADJ58" s="120"/>
      <c r="ADK58" s="120"/>
      <c r="ADL58" s="120"/>
      <c r="ADM58" s="120"/>
      <c r="ADN58" s="120"/>
      <c r="ADO58" s="120"/>
      <c r="ADP58" s="120"/>
      <c r="ADQ58" s="120"/>
      <c r="ADR58" s="120"/>
      <c r="ADS58" s="120"/>
      <c r="ADT58" s="120"/>
      <c r="ADU58" s="120"/>
      <c r="ADV58" s="120"/>
      <c r="ADW58" s="120"/>
      <c r="ADX58" s="120"/>
      <c r="ADY58" s="120"/>
      <c r="ADZ58" s="120"/>
      <c r="AEA58" s="120"/>
      <c r="AEB58" s="120"/>
      <c r="AEC58" s="120"/>
      <c r="AED58" s="120"/>
      <c r="AEE58" s="120"/>
      <c r="AEF58" s="120"/>
      <c r="AEG58" s="120"/>
      <c r="AEH58" s="120"/>
      <c r="AEI58" s="120"/>
      <c r="AEJ58" s="120"/>
      <c r="AEK58" s="120"/>
      <c r="AEL58" s="120"/>
      <c r="AEM58" s="120"/>
      <c r="AEN58" s="120"/>
      <c r="AEO58" s="120"/>
      <c r="AEP58" s="120"/>
      <c r="AEQ58" s="120"/>
      <c r="AER58" s="120"/>
      <c r="AES58" s="120"/>
      <c r="AET58" s="120"/>
      <c r="AEU58" s="120"/>
      <c r="AEV58" s="120"/>
      <c r="AEW58" s="120"/>
      <c r="AEX58" s="120"/>
      <c r="AEY58" s="120"/>
      <c r="AEZ58" s="120"/>
      <c r="AFA58" s="120"/>
      <c r="AFB58" s="120"/>
      <c r="AFC58" s="120"/>
      <c r="AFD58" s="120"/>
      <c r="AFE58" s="120"/>
      <c r="AFF58" s="120"/>
      <c r="AFG58" s="120"/>
      <c r="AFH58" s="120"/>
      <c r="AFI58" s="120"/>
      <c r="AFJ58" s="120"/>
      <c r="AFK58" s="120"/>
      <c r="AFL58" s="120"/>
      <c r="AFM58" s="120"/>
      <c r="AFN58" s="120"/>
      <c r="AFO58" s="120"/>
      <c r="AFP58" s="120"/>
      <c r="AFQ58" s="120"/>
      <c r="AFR58" s="120"/>
      <c r="AFS58" s="120"/>
      <c r="AFT58" s="120"/>
      <c r="AFU58" s="120"/>
      <c r="AFV58" s="120"/>
      <c r="AFW58" s="120"/>
      <c r="AFX58" s="120"/>
      <c r="AFY58" s="120"/>
      <c r="AFZ58" s="120"/>
      <c r="AGA58" s="120"/>
      <c r="AGB58" s="120"/>
      <c r="AGC58" s="120"/>
      <c r="AGD58" s="120"/>
      <c r="AGE58" s="120"/>
      <c r="AGF58" s="120"/>
      <c r="AGG58" s="120"/>
      <c r="AGH58" s="120"/>
      <c r="AGI58" s="120"/>
      <c r="AGJ58" s="120"/>
      <c r="AGK58" s="120"/>
      <c r="AGL58" s="120"/>
      <c r="AGM58" s="120"/>
      <c r="AGN58" s="120"/>
      <c r="AGO58" s="120"/>
      <c r="AGP58" s="120"/>
      <c r="AGQ58" s="120"/>
      <c r="AGR58" s="120"/>
      <c r="AGS58" s="120"/>
      <c r="AGT58" s="120"/>
      <c r="AGU58" s="120"/>
      <c r="AGV58" s="120"/>
      <c r="AGW58" s="120"/>
      <c r="AGX58" s="120"/>
      <c r="AGY58" s="120"/>
      <c r="AGZ58" s="120"/>
      <c r="AHA58" s="120"/>
      <c r="AHB58" s="120"/>
      <c r="AHC58" s="120"/>
      <c r="AHD58" s="120"/>
      <c r="AHE58" s="120"/>
      <c r="AHF58" s="120"/>
      <c r="AHG58" s="120"/>
      <c r="AHH58" s="120"/>
      <c r="AHI58" s="120"/>
      <c r="AHJ58" s="120"/>
      <c r="AHK58" s="120"/>
      <c r="AHL58" s="120"/>
      <c r="AHM58" s="120"/>
      <c r="AHN58" s="120"/>
      <c r="AHO58" s="120"/>
      <c r="AHP58" s="120"/>
      <c r="AHQ58" s="120"/>
      <c r="AHR58" s="120"/>
      <c r="AHS58" s="120"/>
      <c r="AHT58" s="120"/>
      <c r="AHU58" s="120"/>
      <c r="AHV58" s="120"/>
      <c r="AHW58" s="120"/>
      <c r="AHX58" s="120"/>
      <c r="AHY58" s="120"/>
      <c r="AHZ58" s="120"/>
      <c r="AIA58" s="120"/>
      <c r="AIB58" s="120"/>
      <c r="AIC58" s="120"/>
      <c r="AID58" s="120"/>
      <c r="AIE58" s="120"/>
      <c r="AIF58" s="120"/>
      <c r="AIG58" s="120"/>
      <c r="AIH58" s="120"/>
      <c r="AII58" s="120"/>
      <c r="AIJ58" s="120"/>
      <c r="AIK58" s="120"/>
      <c r="AIL58" s="120"/>
      <c r="AIM58" s="120"/>
      <c r="AIN58" s="120"/>
      <c r="AIO58" s="120"/>
      <c r="AIP58" s="120"/>
      <c r="AIQ58" s="120"/>
      <c r="AIR58" s="120"/>
      <c r="AIS58" s="120"/>
      <c r="AIT58" s="120"/>
      <c r="AIU58" s="120"/>
      <c r="AIV58" s="120"/>
      <c r="AIW58" s="120"/>
      <c r="AIX58" s="120"/>
      <c r="AIY58" s="120"/>
      <c r="AIZ58" s="120"/>
      <c r="AJA58" s="120"/>
      <c r="AJB58" s="120"/>
      <c r="AJC58" s="120"/>
      <c r="AJD58" s="120"/>
      <c r="AJE58" s="120"/>
      <c r="AJF58" s="120"/>
      <c r="AJG58" s="120"/>
      <c r="AJH58" s="120"/>
      <c r="AJI58" s="120"/>
      <c r="AJJ58" s="120"/>
      <c r="AJK58" s="120"/>
      <c r="AJL58" s="120"/>
      <c r="AJM58" s="120"/>
      <c r="AJN58" s="120"/>
      <c r="AJO58" s="120"/>
      <c r="AJP58" s="120"/>
      <c r="AJQ58" s="120"/>
      <c r="AJR58" s="120"/>
      <c r="AJS58" s="120"/>
      <c r="AJT58" s="120"/>
      <c r="AJU58" s="120"/>
      <c r="AJV58" s="120"/>
      <c r="AJW58" s="120"/>
      <c r="AJX58" s="120"/>
      <c r="AJY58" s="120"/>
      <c r="AJZ58" s="120"/>
      <c r="AKA58" s="120"/>
      <c r="AKB58" s="120"/>
      <c r="AKC58" s="120"/>
      <c r="AKD58" s="120"/>
      <c r="AKE58" s="120"/>
      <c r="AKF58" s="120"/>
      <c r="AKG58" s="120"/>
      <c r="AKH58" s="120"/>
      <c r="AKI58" s="120"/>
      <c r="AKJ58" s="120"/>
      <c r="AKK58" s="120"/>
      <c r="AKL58" s="120"/>
      <c r="AKM58" s="120"/>
      <c r="AKN58" s="120"/>
      <c r="AKO58" s="120"/>
      <c r="AKP58" s="120"/>
      <c r="AKQ58" s="120"/>
      <c r="AKR58" s="120"/>
      <c r="AKS58" s="120"/>
      <c r="AKT58" s="120"/>
      <c r="AKU58" s="120"/>
      <c r="AKV58" s="120"/>
      <c r="AKW58" s="120"/>
      <c r="AKX58" s="120"/>
      <c r="AKY58" s="120"/>
      <c r="AKZ58" s="120"/>
      <c r="ALA58" s="120"/>
      <c r="ALB58" s="120"/>
      <c r="ALC58" s="120"/>
      <c r="ALD58" s="120"/>
      <c r="ALE58" s="120"/>
      <c r="ALF58" s="120"/>
      <c r="ALG58" s="120"/>
      <c r="ALH58" s="120"/>
      <c r="ALI58" s="120"/>
      <c r="ALJ58" s="120"/>
      <c r="ALK58" s="120"/>
      <c r="ALL58" s="120"/>
      <c r="ALM58" s="120"/>
      <c r="ALN58" s="120"/>
      <c r="ALO58" s="120"/>
      <c r="ALP58" s="120"/>
      <c r="ALQ58" s="120"/>
      <c r="ALR58" s="120"/>
      <c r="ALS58" s="120"/>
      <c r="ALT58" s="120"/>
      <c r="ALU58" s="120"/>
      <c r="ALV58" s="120"/>
      <c r="ALW58" s="120"/>
      <c r="ALX58" s="120"/>
      <c r="ALY58" s="120"/>
      <c r="ALZ58" s="120"/>
      <c r="AMA58" s="120"/>
      <c r="AMB58" s="120"/>
      <c r="AMC58" s="120"/>
      <c r="AMD58" s="120"/>
      <c r="AME58" s="120"/>
      <c r="AMF58" s="120"/>
      <c r="AMG58" s="120"/>
      <c r="AMH58" s="120"/>
      <c r="AMI58" s="120"/>
      <c r="AMJ58" s="120"/>
    </row>
    <row r="59" spans="1:1024" s="21" customFormat="1" x14ac:dyDescent="0.2">
      <c r="A59" s="123"/>
      <c r="B59" s="265"/>
      <c r="C59" s="265"/>
      <c r="D59" s="265"/>
      <c r="E59" s="265"/>
      <c r="F59" s="61"/>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0"/>
      <c r="BR59" s="120"/>
      <c r="BS59" s="120"/>
      <c r="BT59" s="120"/>
      <c r="BU59" s="120"/>
      <c r="BV59" s="120"/>
      <c r="BW59" s="120"/>
      <c r="BX59" s="120"/>
      <c r="BY59" s="120"/>
      <c r="BZ59" s="120"/>
      <c r="CA59" s="120"/>
      <c r="CB59" s="120"/>
      <c r="CC59" s="120"/>
      <c r="CD59" s="120"/>
      <c r="CE59" s="120"/>
      <c r="CF59" s="120"/>
      <c r="CG59" s="120"/>
      <c r="CH59" s="120"/>
      <c r="CI59" s="120"/>
      <c r="CJ59" s="120"/>
      <c r="CK59" s="120"/>
      <c r="CL59" s="120"/>
      <c r="CM59" s="120"/>
      <c r="CN59" s="120"/>
      <c r="CO59" s="120"/>
      <c r="CP59" s="120"/>
      <c r="CQ59" s="120"/>
      <c r="CR59" s="120"/>
      <c r="CS59" s="120"/>
      <c r="CT59" s="120"/>
      <c r="CU59" s="120"/>
      <c r="CV59" s="120"/>
      <c r="CW59" s="120"/>
      <c r="CX59" s="120"/>
      <c r="CY59" s="120"/>
      <c r="CZ59" s="120"/>
      <c r="DA59" s="120"/>
      <c r="DB59" s="120"/>
      <c r="DC59" s="120"/>
      <c r="DD59" s="120"/>
      <c r="DE59" s="120"/>
      <c r="DF59" s="120"/>
      <c r="DG59" s="120"/>
      <c r="DH59" s="120"/>
      <c r="DI59" s="120"/>
      <c r="DJ59" s="120"/>
      <c r="DK59" s="120"/>
      <c r="DL59" s="120"/>
      <c r="DM59" s="120"/>
      <c r="DN59" s="120"/>
      <c r="DO59" s="120"/>
      <c r="DP59" s="120"/>
      <c r="DQ59" s="120"/>
      <c r="DR59" s="120"/>
      <c r="DS59" s="120"/>
      <c r="DT59" s="120"/>
      <c r="DU59" s="120"/>
      <c r="DV59" s="120"/>
      <c r="DW59" s="120"/>
      <c r="DX59" s="120"/>
      <c r="DY59" s="120"/>
      <c r="DZ59" s="120"/>
      <c r="EA59" s="120"/>
      <c r="EB59" s="120"/>
      <c r="EC59" s="120"/>
      <c r="ED59" s="120"/>
      <c r="EE59" s="120"/>
      <c r="EF59" s="120"/>
      <c r="EG59" s="120"/>
      <c r="EH59" s="120"/>
      <c r="EI59" s="120"/>
      <c r="EJ59" s="120"/>
      <c r="EK59" s="120"/>
      <c r="EL59" s="120"/>
      <c r="EM59" s="120"/>
      <c r="EN59" s="120"/>
      <c r="EO59" s="120"/>
      <c r="EP59" s="120"/>
      <c r="EQ59" s="120"/>
      <c r="ER59" s="120"/>
      <c r="ES59" s="120"/>
      <c r="ET59" s="120"/>
      <c r="EU59" s="120"/>
      <c r="EV59" s="120"/>
      <c r="EW59" s="120"/>
      <c r="EX59" s="120"/>
      <c r="EY59" s="120"/>
      <c r="EZ59" s="120"/>
      <c r="FA59" s="120"/>
      <c r="FB59" s="120"/>
      <c r="FC59" s="120"/>
      <c r="FD59" s="120"/>
      <c r="FE59" s="120"/>
      <c r="FF59" s="120"/>
      <c r="FG59" s="120"/>
      <c r="FH59" s="120"/>
      <c r="FI59" s="120"/>
      <c r="FJ59" s="120"/>
      <c r="FK59" s="120"/>
      <c r="FL59" s="120"/>
      <c r="FM59" s="120"/>
      <c r="FN59" s="120"/>
      <c r="FO59" s="120"/>
      <c r="FP59" s="120"/>
      <c r="FQ59" s="120"/>
      <c r="FR59" s="120"/>
      <c r="FS59" s="120"/>
      <c r="FT59" s="120"/>
      <c r="FU59" s="120"/>
      <c r="FV59" s="120"/>
      <c r="FW59" s="120"/>
      <c r="FX59" s="120"/>
      <c r="FY59" s="120"/>
      <c r="FZ59" s="120"/>
      <c r="GA59" s="120"/>
      <c r="GB59" s="120"/>
      <c r="GC59" s="120"/>
      <c r="GD59" s="120"/>
      <c r="GE59" s="120"/>
      <c r="GF59" s="120"/>
      <c r="GG59" s="120"/>
      <c r="GH59" s="120"/>
      <c r="GI59" s="120"/>
      <c r="GJ59" s="120"/>
      <c r="GK59" s="120"/>
      <c r="GL59" s="120"/>
      <c r="GM59" s="120"/>
      <c r="GN59" s="120"/>
      <c r="GO59" s="120"/>
      <c r="GP59" s="120"/>
      <c r="GQ59" s="120"/>
      <c r="GR59" s="120"/>
      <c r="GS59" s="120"/>
      <c r="GT59" s="120"/>
      <c r="GU59" s="120"/>
      <c r="GV59" s="120"/>
      <c r="GW59" s="120"/>
      <c r="GX59" s="120"/>
      <c r="GY59" s="120"/>
      <c r="GZ59" s="120"/>
      <c r="HA59" s="120"/>
      <c r="HB59" s="120"/>
      <c r="HC59" s="120"/>
      <c r="HD59" s="120"/>
      <c r="HE59" s="120"/>
      <c r="HF59" s="120"/>
      <c r="HG59" s="120"/>
      <c r="HH59" s="120"/>
      <c r="HI59" s="120"/>
      <c r="HJ59" s="120"/>
      <c r="HK59" s="120"/>
      <c r="HL59" s="120"/>
      <c r="HM59" s="120"/>
      <c r="HN59" s="120"/>
      <c r="HO59" s="120"/>
      <c r="HP59" s="120"/>
      <c r="HQ59" s="120"/>
      <c r="HR59" s="120"/>
      <c r="HS59" s="120"/>
      <c r="HT59" s="120"/>
      <c r="HU59" s="120"/>
      <c r="HV59" s="120"/>
      <c r="HW59" s="120"/>
      <c r="HX59" s="120"/>
      <c r="HY59" s="120"/>
      <c r="HZ59" s="120"/>
      <c r="IA59" s="120"/>
      <c r="IB59" s="120"/>
      <c r="IC59" s="120"/>
      <c r="ID59" s="120"/>
      <c r="IE59" s="120"/>
      <c r="IF59" s="120"/>
      <c r="IG59" s="120"/>
      <c r="IH59" s="120"/>
      <c r="II59" s="120"/>
      <c r="IJ59" s="120"/>
      <c r="IK59" s="120"/>
      <c r="IL59" s="120"/>
      <c r="IM59" s="120"/>
      <c r="IN59" s="120"/>
      <c r="IO59" s="120"/>
      <c r="IP59" s="120"/>
      <c r="IQ59" s="120"/>
      <c r="IR59" s="120"/>
      <c r="IS59" s="120"/>
      <c r="IT59" s="120"/>
      <c r="IU59" s="120"/>
      <c r="IV59" s="120"/>
      <c r="IW59" s="120"/>
      <c r="IX59" s="120"/>
      <c r="IY59" s="120"/>
      <c r="IZ59" s="120"/>
      <c r="JA59" s="120"/>
      <c r="JB59" s="120"/>
      <c r="JC59" s="120"/>
      <c r="JD59" s="120"/>
      <c r="JE59" s="120"/>
      <c r="JF59" s="120"/>
      <c r="JG59" s="120"/>
      <c r="JH59" s="120"/>
      <c r="JI59" s="120"/>
      <c r="JJ59" s="120"/>
      <c r="JK59" s="120"/>
      <c r="JL59" s="120"/>
      <c r="JM59" s="120"/>
      <c r="JN59" s="120"/>
      <c r="JO59" s="120"/>
      <c r="JP59" s="120"/>
      <c r="JQ59" s="120"/>
      <c r="JR59" s="120"/>
      <c r="JS59" s="120"/>
      <c r="JT59" s="120"/>
      <c r="JU59" s="120"/>
      <c r="JV59" s="120"/>
      <c r="JW59" s="120"/>
      <c r="JX59" s="120"/>
      <c r="JY59" s="120"/>
      <c r="JZ59" s="120"/>
      <c r="KA59" s="120"/>
      <c r="KB59" s="120"/>
      <c r="KC59" s="120"/>
      <c r="KD59" s="120"/>
      <c r="KE59" s="120"/>
      <c r="KF59" s="120"/>
      <c r="KG59" s="120"/>
      <c r="KH59" s="120"/>
      <c r="KI59" s="120"/>
      <c r="KJ59" s="120"/>
      <c r="KK59" s="120"/>
      <c r="KL59" s="120"/>
      <c r="KM59" s="120"/>
      <c r="KN59" s="120"/>
      <c r="KO59" s="120"/>
      <c r="KP59" s="120"/>
      <c r="KQ59" s="120"/>
      <c r="KR59" s="120"/>
      <c r="KS59" s="120"/>
      <c r="KT59" s="120"/>
      <c r="KU59" s="120"/>
      <c r="KV59" s="120"/>
      <c r="KW59" s="120"/>
      <c r="KX59" s="120"/>
      <c r="KY59" s="120"/>
      <c r="KZ59" s="120"/>
      <c r="LA59" s="120"/>
      <c r="LB59" s="120"/>
      <c r="LC59" s="120"/>
      <c r="LD59" s="120"/>
      <c r="LE59" s="120"/>
      <c r="LF59" s="120"/>
      <c r="LG59" s="120"/>
      <c r="LH59" s="120"/>
      <c r="LI59" s="120"/>
      <c r="LJ59" s="120"/>
      <c r="LK59" s="120"/>
      <c r="LL59" s="120"/>
      <c r="LM59" s="120"/>
      <c r="LN59" s="120"/>
      <c r="LO59" s="120"/>
      <c r="LP59" s="120"/>
      <c r="LQ59" s="120"/>
      <c r="LR59" s="120"/>
      <c r="LS59" s="120"/>
      <c r="LT59" s="120"/>
      <c r="LU59" s="120"/>
      <c r="LV59" s="120"/>
      <c r="LW59" s="120"/>
      <c r="LX59" s="120"/>
      <c r="LY59" s="120"/>
      <c r="LZ59" s="120"/>
      <c r="MA59" s="120"/>
      <c r="MB59" s="120"/>
      <c r="MC59" s="120"/>
      <c r="MD59" s="120"/>
      <c r="ME59" s="120"/>
      <c r="MF59" s="120"/>
      <c r="MG59" s="120"/>
      <c r="MH59" s="120"/>
      <c r="MI59" s="120"/>
      <c r="MJ59" s="120"/>
      <c r="MK59" s="120"/>
      <c r="ML59" s="120"/>
      <c r="MM59" s="120"/>
      <c r="MN59" s="120"/>
      <c r="MO59" s="120"/>
      <c r="MP59" s="120"/>
      <c r="MQ59" s="120"/>
      <c r="MR59" s="120"/>
      <c r="MS59" s="120"/>
      <c r="MT59" s="120"/>
      <c r="MU59" s="120"/>
      <c r="MV59" s="120"/>
      <c r="MW59" s="120"/>
      <c r="MX59" s="120"/>
      <c r="MY59" s="120"/>
      <c r="MZ59" s="120"/>
      <c r="NA59" s="120"/>
      <c r="NB59" s="120"/>
      <c r="NC59" s="120"/>
      <c r="ND59" s="120"/>
      <c r="NE59" s="120"/>
      <c r="NF59" s="120"/>
      <c r="NG59" s="120"/>
      <c r="NH59" s="120"/>
      <c r="NI59" s="120"/>
      <c r="NJ59" s="120"/>
      <c r="NK59" s="120"/>
      <c r="NL59" s="120"/>
      <c r="NM59" s="120"/>
      <c r="NN59" s="120"/>
      <c r="NO59" s="120"/>
      <c r="NP59" s="120"/>
      <c r="NQ59" s="120"/>
      <c r="NR59" s="120"/>
      <c r="NS59" s="120"/>
      <c r="NT59" s="120"/>
      <c r="NU59" s="120"/>
      <c r="NV59" s="120"/>
      <c r="NW59" s="120"/>
      <c r="NX59" s="120"/>
      <c r="NY59" s="120"/>
      <c r="NZ59" s="120"/>
      <c r="OA59" s="120"/>
      <c r="OB59" s="120"/>
      <c r="OC59" s="120"/>
      <c r="OD59" s="120"/>
      <c r="OE59" s="120"/>
      <c r="OF59" s="120"/>
      <c r="OG59" s="120"/>
      <c r="OH59" s="120"/>
      <c r="OI59" s="120"/>
      <c r="OJ59" s="120"/>
      <c r="OK59" s="120"/>
      <c r="OL59" s="120"/>
      <c r="OM59" s="120"/>
      <c r="ON59" s="120"/>
      <c r="OO59" s="120"/>
      <c r="OP59" s="120"/>
      <c r="OQ59" s="120"/>
      <c r="OR59" s="120"/>
      <c r="OS59" s="120"/>
      <c r="OT59" s="120"/>
      <c r="OU59" s="120"/>
      <c r="OV59" s="120"/>
      <c r="OW59" s="120"/>
      <c r="OX59" s="120"/>
      <c r="OY59" s="120"/>
      <c r="OZ59" s="120"/>
      <c r="PA59" s="120"/>
      <c r="PB59" s="120"/>
      <c r="PC59" s="120"/>
      <c r="PD59" s="120"/>
      <c r="PE59" s="120"/>
      <c r="PF59" s="120"/>
      <c r="PG59" s="120"/>
      <c r="PH59" s="120"/>
      <c r="PI59" s="120"/>
      <c r="PJ59" s="120"/>
      <c r="PK59" s="120"/>
      <c r="PL59" s="120"/>
      <c r="PM59" s="120"/>
      <c r="PN59" s="120"/>
      <c r="PO59" s="120"/>
      <c r="PP59" s="120"/>
      <c r="PQ59" s="120"/>
      <c r="PR59" s="120"/>
      <c r="PS59" s="120"/>
      <c r="PT59" s="120"/>
      <c r="PU59" s="120"/>
      <c r="PV59" s="120"/>
      <c r="PW59" s="120"/>
      <c r="PX59" s="120"/>
      <c r="PY59" s="120"/>
      <c r="PZ59" s="120"/>
      <c r="QA59" s="120"/>
      <c r="QB59" s="120"/>
      <c r="QC59" s="120"/>
      <c r="QD59" s="120"/>
      <c r="QE59" s="120"/>
      <c r="QF59" s="120"/>
      <c r="QG59" s="120"/>
      <c r="QH59" s="120"/>
      <c r="QI59" s="120"/>
      <c r="QJ59" s="120"/>
      <c r="QK59" s="120"/>
      <c r="QL59" s="120"/>
      <c r="QM59" s="120"/>
      <c r="QN59" s="120"/>
      <c r="QO59" s="120"/>
      <c r="QP59" s="120"/>
      <c r="QQ59" s="120"/>
      <c r="QR59" s="120"/>
      <c r="QS59" s="120"/>
      <c r="QT59" s="120"/>
      <c r="QU59" s="120"/>
      <c r="QV59" s="120"/>
      <c r="QW59" s="120"/>
      <c r="QX59" s="120"/>
      <c r="QY59" s="120"/>
      <c r="QZ59" s="120"/>
      <c r="RA59" s="120"/>
      <c r="RB59" s="120"/>
      <c r="RC59" s="120"/>
      <c r="RD59" s="120"/>
      <c r="RE59" s="120"/>
      <c r="RF59" s="120"/>
      <c r="RG59" s="120"/>
      <c r="RH59" s="120"/>
      <c r="RI59" s="120"/>
      <c r="RJ59" s="120"/>
      <c r="RK59" s="120"/>
      <c r="RL59" s="120"/>
      <c r="RM59" s="120"/>
      <c r="RN59" s="120"/>
      <c r="RO59" s="120"/>
      <c r="RP59" s="120"/>
      <c r="RQ59" s="120"/>
      <c r="RR59" s="120"/>
      <c r="RS59" s="120"/>
      <c r="RT59" s="120"/>
      <c r="RU59" s="120"/>
      <c r="RV59" s="120"/>
      <c r="RW59" s="120"/>
      <c r="RX59" s="120"/>
      <c r="RY59" s="120"/>
      <c r="RZ59" s="120"/>
      <c r="SA59" s="120"/>
      <c r="SB59" s="120"/>
      <c r="SC59" s="120"/>
      <c r="SD59" s="120"/>
      <c r="SE59" s="120"/>
      <c r="SF59" s="120"/>
      <c r="SG59" s="120"/>
      <c r="SH59" s="120"/>
      <c r="SI59" s="120"/>
      <c r="SJ59" s="120"/>
      <c r="SK59" s="120"/>
      <c r="SL59" s="120"/>
      <c r="SM59" s="120"/>
      <c r="SN59" s="120"/>
      <c r="SO59" s="120"/>
      <c r="SP59" s="120"/>
      <c r="SQ59" s="120"/>
      <c r="SR59" s="120"/>
      <c r="SS59" s="120"/>
      <c r="ST59" s="120"/>
      <c r="SU59" s="120"/>
      <c r="SV59" s="120"/>
      <c r="SW59" s="120"/>
      <c r="SX59" s="120"/>
      <c r="SY59" s="120"/>
      <c r="SZ59" s="120"/>
      <c r="TA59" s="120"/>
      <c r="TB59" s="120"/>
      <c r="TC59" s="120"/>
      <c r="TD59" s="120"/>
      <c r="TE59" s="120"/>
      <c r="TF59" s="120"/>
      <c r="TG59" s="120"/>
      <c r="TH59" s="120"/>
      <c r="TI59" s="120"/>
      <c r="TJ59" s="120"/>
      <c r="TK59" s="120"/>
      <c r="TL59" s="120"/>
      <c r="TM59" s="120"/>
      <c r="TN59" s="120"/>
      <c r="TO59" s="120"/>
      <c r="TP59" s="120"/>
      <c r="TQ59" s="120"/>
      <c r="TR59" s="120"/>
      <c r="TS59" s="120"/>
      <c r="TT59" s="120"/>
      <c r="TU59" s="120"/>
      <c r="TV59" s="120"/>
      <c r="TW59" s="120"/>
      <c r="TX59" s="120"/>
      <c r="TY59" s="120"/>
      <c r="TZ59" s="120"/>
      <c r="UA59" s="120"/>
      <c r="UB59" s="120"/>
      <c r="UC59" s="120"/>
      <c r="UD59" s="120"/>
      <c r="UE59" s="120"/>
      <c r="UF59" s="120"/>
      <c r="UG59" s="120"/>
      <c r="UH59" s="120"/>
      <c r="UI59" s="120"/>
      <c r="UJ59" s="120"/>
      <c r="UK59" s="120"/>
      <c r="UL59" s="120"/>
      <c r="UM59" s="120"/>
      <c r="UN59" s="120"/>
      <c r="UO59" s="120"/>
      <c r="UP59" s="120"/>
      <c r="UQ59" s="120"/>
      <c r="UR59" s="120"/>
      <c r="US59" s="120"/>
      <c r="UT59" s="120"/>
      <c r="UU59" s="120"/>
      <c r="UV59" s="120"/>
      <c r="UW59" s="120"/>
      <c r="UX59" s="120"/>
      <c r="UY59" s="120"/>
      <c r="UZ59" s="120"/>
      <c r="VA59" s="120"/>
      <c r="VB59" s="120"/>
      <c r="VC59" s="120"/>
      <c r="VD59" s="120"/>
      <c r="VE59" s="120"/>
      <c r="VF59" s="120"/>
      <c r="VG59" s="120"/>
      <c r="VH59" s="120"/>
      <c r="VI59" s="120"/>
      <c r="VJ59" s="120"/>
      <c r="VK59" s="120"/>
      <c r="VL59" s="120"/>
      <c r="VM59" s="120"/>
      <c r="VN59" s="120"/>
      <c r="VO59" s="120"/>
      <c r="VP59" s="120"/>
      <c r="VQ59" s="120"/>
      <c r="VR59" s="120"/>
      <c r="VS59" s="120"/>
      <c r="VT59" s="120"/>
      <c r="VU59" s="120"/>
      <c r="VV59" s="120"/>
      <c r="VW59" s="120"/>
      <c r="VX59" s="120"/>
      <c r="VY59" s="120"/>
      <c r="VZ59" s="120"/>
      <c r="WA59" s="120"/>
      <c r="WB59" s="120"/>
      <c r="WC59" s="120"/>
      <c r="WD59" s="120"/>
      <c r="WE59" s="120"/>
      <c r="WF59" s="120"/>
      <c r="WG59" s="120"/>
      <c r="WH59" s="120"/>
      <c r="WI59" s="120"/>
      <c r="WJ59" s="120"/>
      <c r="WK59" s="120"/>
      <c r="WL59" s="120"/>
      <c r="WM59" s="120"/>
      <c r="WN59" s="120"/>
      <c r="WO59" s="120"/>
      <c r="WP59" s="120"/>
      <c r="WQ59" s="120"/>
      <c r="WR59" s="120"/>
      <c r="WS59" s="120"/>
      <c r="WT59" s="120"/>
      <c r="WU59" s="120"/>
      <c r="WV59" s="120"/>
      <c r="WW59" s="120"/>
      <c r="WX59" s="120"/>
      <c r="WY59" s="120"/>
      <c r="WZ59" s="120"/>
      <c r="XA59" s="120"/>
      <c r="XB59" s="120"/>
      <c r="XC59" s="120"/>
      <c r="XD59" s="120"/>
      <c r="XE59" s="120"/>
      <c r="XF59" s="120"/>
      <c r="XG59" s="120"/>
      <c r="XH59" s="120"/>
      <c r="XI59" s="120"/>
      <c r="XJ59" s="120"/>
      <c r="XK59" s="120"/>
      <c r="XL59" s="120"/>
      <c r="XM59" s="120"/>
      <c r="XN59" s="120"/>
      <c r="XO59" s="120"/>
      <c r="XP59" s="120"/>
      <c r="XQ59" s="120"/>
      <c r="XR59" s="120"/>
      <c r="XS59" s="120"/>
      <c r="XT59" s="120"/>
      <c r="XU59" s="120"/>
      <c r="XV59" s="120"/>
      <c r="XW59" s="120"/>
      <c r="XX59" s="120"/>
      <c r="XY59" s="120"/>
      <c r="XZ59" s="120"/>
      <c r="YA59" s="120"/>
      <c r="YB59" s="120"/>
      <c r="YC59" s="120"/>
      <c r="YD59" s="120"/>
      <c r="YE59" s="120"/>
      <c r="YF59" s="120"/>
      <c r="YG59" s="120"/>
      <c r="YH59" s="120"/>
      <c r="YI59" s="120"/>
      <c r="YJ59" s="120"/>
      <c r="YK59" s="120"/>
      <c r="YL59" s="120"/>
      <c r="YM59" s="120"/>
      <c r="YN59" s="120"/>
      <c r="YO59" s="120"/>
      <c r="YP59" s="120"/>
      <c r="YQ59" s="120"/>
      <c r="YR59" s="120"/>
      <c r="YS59" s="120"/>
      <c r="YT59" s="120"/>
      <c r="YU59" s="120"/>
      <c r="YV59" s="120"/>
      <c r="YW59" s="120"/>
      <c r="YX59" s="120"/>
      <c r="YY59" s="120"/>
      <c r="YZ59" s="120"/>
      <c r="ZA59" s="120"/>
      <c r="ZB59" s="120"/>
      <c r="ZC59" s="120"/>
      <c r="ZD59" s="120"/>
      <c r="ZE59" s="120"/>
      <c r="ZF59" s="120"/>
      <c r="ZG59" s="120"/>
      <c r="ZH59" s="120"/>
      <c r="ZI59" s="120"/>
      <c r="ZJ59" s="120"/>
      <c r="ZK59" s="120"/>
      <c r="ZL59" s="120"/>
      <c r="ZM59" s="120"/>
      <c r="ZN59" s="120"/>
      <c r="ZO59" s="120"/>
      <c r="ZP59" s="120"/>
      <c r="ZQ59" s="120"/>
      <c r="ZR59" s="120"/>
      <c r="ZS59" s="120"/>
      <c r="ZT59" s="120"/>
      <c r="ZU59" s="120"/>
      <c r="ZV59" s="120"/>
      <c r="ZW59" s="120"/>
      <c r="ZX59" s="120"/>
      <c r="ZY59" s="120"/>
      <c r="ZZ59" s="120"/>
      <c r="AAA59" s="120"/>
      <c r="AAB59" s="120"/>
      <c r="AAC59" s="120"/>
      <c r="AAD59" s="120"/>
      <c r="AAE59" s="120"/>
      <c r="AAF59" s="120"/>
      <c r="AAG59" s="120"/>
      <c r="AAH59" s="120"/>
      <c r="AAI59" s="120"/>
      <c r="AAJ59" s="120"/>
      <c r="AAK59" s="120"/>
      <c r="AAL59" s="120"/>
      <c r="AAM59" s="120"/>
      <c r="AAN59" s="120"/>
      <c r="AAO59" s="120"/>
      <c r="AAP59" s="120"/>
      <c r="AAQ59" s="120"/>
      <c r="AAR59" s="120"/>
      <c r="AAS59" s="120"/>
      <c r="AAT59" s="120"/>
      <c r="AAU59" s="120"/>
      <c r="AAV59" s="120"/>
      <c r="AAW59" s="120"/>
      <c r="AAX59" s="120"/>
      <c r="AAY59" s="120"/>
      <c r="AAZ59" s="120"/>
      <c r="ABA59" s="120"/>
      <c r="ABB59" s="120"/>
      <c r="ABC59" s="120"/>
      <c r="ABD59" s="120"/>
      <c r="ABE59" s="120"/>
      <c r="ABF59" s="120"/>
      <c r="ABG59" s="120"/>
      <c r="ABH59" s="120"/>
      <c r="ABI59" s="120"/>
      <c r="ABJ59" s="120"/>
      <c r="ABK59" s="120"/>
      <c r="ABL59" s="120"/>
      <c r="ABM59" s="120"/>
      <c r="ABN59" s="120"/>
      <c r="ABO59" s="120"/>
      <c r="ABP59" s="120"/>
      <c r="ABQ59" s="120"/>
      <c r="ABR59" s="120"/>
      <c r="ABS59" s="120"/>
      <c r="ABT59" s="120"/>
      <c r="ABU59" s="120"/>
      <c r="ABV59" s="120"/>
      <c r="ABW59" s="120"/>
      <c r="ABX59" s="120"/>
      <c r="ABY59" s="120"/>
      <c r="ABZ59" s="120"/>
      <c r="ACA59" s="120"/>
      <c r="ACB59" s="120"/>
      <c r="ACC59" s="120"/>
      <c r="ACD59" s="120"/>
      <c r="ACE59" s="120"/>
      <c r="ACF59" s="120"/>
      <c r="ACG59" s="120"/>
      <c r="ACH59" s="120"/>
      <c r="ACI59" s="120"/>
      <c r="ACJ59" s="120"/>
      <c r="ACK59" s="120"/>
      <c r="ACL59" s="120"/>
      <c r="ACM59" s="120"/>
      <c r="ACN59" s="120"/>
      <c r="ACO59" s="120"/>
      <c r="ACP59" s="120"/>
      <c r="ACQ59" s="120"/>
      <c r="ACR59" s="120"/>
      <c r="ACS59" s="120"/>
      <c r="ACT59" s="120"/>
      <c r="ACU59" s="120"/>
      <c r="ACV59" s="120"/>
      <c r="ACW59" s="120"/>
      <c r="ACX59" s="120"/>
      <c r="ACY59" s="120"/>
      <c r="ACZ59" s="120"/>
      <c r="ADA59" s="120"/>
      <c r="ADB59" s="120"/>
      <c r="ADC59" s="120"/>
      <c r="ADD59" s="120"/>
      <c r="ADE59" s="120"/>
      <c r="ADF59" s="120"/>
      <c r="ADG59" s="120"/>
      <c r="ADH59" s="120"/>
      <c r="ADI59" s="120"/>
      <c r="ADJ59" s="120"/>
      <c r="ADK59" s="120"/>
      <c r="ADL59" s="120"/>
      <c r="ADM59" s="120"/>
      <c r="ADN59" s="120"/>
      <c r="ADO59" s="120"/>
      <c r="ADP59" s="120"/>
      <c r="ADQ59" s="120"/>
      <c r="ADR59" s="120"/>
      <c r="ADS59" s="120"/>
      <c r="ADT59" s="120"/>
      <c r="ADU59" s="120"/>
      <c r="ADV59" s="120"/>
      <c r="ADW59" s="120"/>
      <c r="ADX59" s="120"/>
      <c r="ADY59" s="120"/>
      <c r="ADZ59" s="120"/>
      <c r="AEA59" s="120"/>
      <c r="AEB59" s="120"/>
      <c r="AEC59" s="120"/>
      <c r="AED59" s="120"/>
      <c r="AEE59" s="120"/>
      <c r="AEF59" s="120"/>
      <c r="AEG59" s="120"/>
      <c r="AEH59" s="120"/>
      <c r="AEI59" s="120"/>
      <c r="AEJ59" s="120"/>
      <c r="AEK59" s="120"/>
      <c r="AEL59" s="120"/>
      <c r="AEM59" s="120"/>
      <c r="AEN59" s="120"/>
      <c r="AEO59" s="120"/>
      <c r="AEP59" s="120"/>
      <c r="AEQ59" s="120"/>
      <c r="AER59" s="120"/>
      <c r="AES59" s="120"/>
      <c r="AET59" s="120"/>
      <c r="AEU59" s="120"/>
      <c r="AEV59" s="120"/>
      <c r="AEW59" s="120"/>
      <c r="AEX59" s="120"/>
      <c r="AEY59" s="120"/>
      <c r="AEZ59" s="120"/>
      <c r="AFA59" s="120"/>
      <c r="AFB59" s="120"/>
      <c r="AFC59" s="120"/>
      <c r="AFD59" s="120"/>
      <c r="AFE59" s="120"/>
      <c r="AFF59" s="120"/>
      <c r="AFG59" s="120"/>
      <c r="AFH59" s="120"/>
      <c r="AFI59" s="120"/>
      <c r="AFJ59" s="120"/>
      <c r="AFK59" s="120"/>
      <c r="AFL59" s="120"/>
      <c r="AFM59" s="120"/>
      <c r="AFN59" s="120"/>
      <c r="AFO59" s="120"/>
      <c r="AFP59" s="120"/>
      <c r="AFQ59" s="120"/>
      <c r="AFR59" s="120"/>
      <c r="AFS59" s="120"/>
      <c r="AFT59" s="120"/>
      <c r="AFU59" s="120"/>
      <c r="AFV59" s="120"/>
      <c r="AFW59" s="120"/>
      <c r="AFX59" s="120"/>
      <c r="AFY59" s="120"/>
      <c r="AFZ59" s="120"/>
      <c r="AGA59" s="120"/>
      <c r="AGB59" s="120"/>
      <c r="AGC59" s="120"/>
      <c r="AGD59" s="120"/>
      <c r="AGE59" s="120"/>
      <c r="AGF59" s="120"/>
      <c r="AGG59" s="120"/>
      <c r="AGH59" s="120"/>
      <c r="AGI59" s="120"/>
      <c r="AGJ59" s="120"/>
      <c r="AGK59" s="120"/>
      <c r="AGL59" s="120"/>
      <c r="AGM59" s="120"/>
      <c r="AGN59" s="120"/>
      <c r="AGO59" s="120"/>
      <c r="AGP59" s="120"/>
      <c r="AGQ59" s="120"/>
      <c r="AGR59" s="120"/>
      <c r="AGS59" s="120"/>
      <c r="AGT59" s="120"/>
      <c r="AGU59" s="120"/>
      <c r="AGV59" s="120"/>
      <c r="AGW59" s="120"/>
      <c r="AGX59" s="120"/>
      <c r="AGY59" s="120"/>
      <c r="AGZ59" s="120"/>
      <c r="AHA59" s="120"/>
      <c r="AHB59" s="120"/>
      <c r="AHC59" s="120"/>
      <c r="AHD59" s="120"/>
      <c r="AHE59" s="120"/>
      <c r="AHF59" s="120"/>
      <c r="AHG59" s="120"/>
      <c r="AHH59" s="120"/>
      <c r="AHI59" s="120"/>
      <c r="AHJ59" s="120"/>
      <c r="AHK59" s="120"/>
      <c r="AHL59" s="120"/>
      <c r="AHM59" s="120"/>
      <c r="AHN59" s="120"/>
      <c r="AHO59" s="120"/>
      <c r="AHP59" s="120"/>
      <c r="AHQ59" s="120"/>
      <c r="AHR59" s="120"/>
      <c r="AHS59" s="120"/>
      <c r="AHT59" s="120"/>
      <c r="AHU59" s="120"/>
      <c r="AHV59" s="120"/>
      <c r="AHW59" s="120"/>
      <c r="AHX59" s="120"/>
      <c r="AHY59" s="120"/>
      <c r="AHZ59" s="120"/>
      <c r="AIA59" s="120"/>
      <c r="AIB59" s="120"/>
      <c r="AIC59" s="120"/>
      <c r="AID59" s="120"/>
      <c r="AIE59" s="120"/>
      <c r="AIF59" s="120"/>
      <c r="AIG59" s="120"/>
      <c r="AIH59" s="120"/>
      <c r="AII59" s="120"/>
      <c r="AIJ59" s="120"/>
      <c r="AIK59" s="120"/>
      <c r="AIL59" s="120"/>
      <c r="AIM59" s="120"/>
      <c r="AIN59" s="120"/>
      <c r="AIO59" s="120"/>
      <c r="AIP59" s="120"/>
      <c r="AIQ59" s="120"/>
      <c r="AIR59" s="120"/>
      <c r="AIS59" s="120"/>
      <c r="AIT59" s="120"/>
      <c r="AIU59" s="120"/>
      <c r="AIV59" s="120"/>
      <c r="AIW59" s="120"/>
      <c r="AIX59" s="120"/>
      <c r="AIY59" s="120"/>
      <c r="AIZ59" s="120"/>
      <c r="AJA59" s="120"/>
      <c r="AJB59" s="120"/>
      <c r="AJC59" s="120"/>
      <c r="AJD59" s="120"/>
      <c r="AJE59" s="120"/>
      <c r="AJF59" s="120"/>
      <c r="AJG59" s="120"/>
      <c r="AJH59" s="120"/>
      <c r="AJI59" s="120"/>
      <c r="AJJ59" s="120"/>
      <c r="AJK59" s="120"/>
      <c r="AJL59" s="120"/>
      <c r="AJM59" s="120"/>
      <c r="AJN59" s="120"/>
      <c r="AJO59" s="120"/>
      <c r="AJP59" s="120"/>
      <c r="AJQ59" s="120"/>
      <c r="AJR59" s="120"/>
      <c r="AJS59" s="120"/>
      <c r="AJT59" s="120"/>
      <c r="AJU59" s="120"/>
      <c r="AJV59" s="120"/>
      <c r="AJW59" s="120"/>
      <c r="AJX59" s="120"/>
      <c r="AJY59" s="120"/>
      <c r="AJZ59" s="120"/>
      <c r="AKA59" s="120"/>
      <c r="AKB59" s="120"/>
      <c r="AKC59" s="120"/>
      <c r="AKD59" s="120"/>
      <c r="AKE59" s="120"/>
      <c r="AKF59" s="120"/>
      <c r="AKG59" s="120"/>
      <c r="AKH59" s="120"/>
      <c r="AKI59" s="120"/>
      <c r="AKJ59" s="120"/>
      <c r="AKK59" s="120"/>
      <c r="AKL59" s="120"/>
      <c r="AKM59" s="120"/>
      <c r="AKN59" s="120"/>
      <c r="AKO59" s="120"/>
      <c r="AKP59" s="120"/>
      <c r="AKQ59" s="120"/>
      <c r="AKR59" s="120"/>
      <c r="AKS59" s="120"/>
      <c r="AKT59" s="120"/>
      <c r="AKU59" s="120"/>
      <c r="AKV59" s="120"/>
      <c r="AKW59" s="120"/>
      <c r="AKX59" s="120"/>
      <c r="AKY59" s="120"/>
      <c r="AKZ59" s="120"/>
      <c r="ALA59" s="120"/>
      <c r="ALB59" s="120"/>
      <c r="ALC59" s="120"/>
      <c r="ALD59" s="120"/>
      <c r="ALE59" s="120"/>
      <c r="ALF59" s="120"/>
      <c r="ALG59" s="120"/>
      <c r="ALH59" s="120"/>
      <c r="ALI59" s="120"/>
      <c r="ALJ59" s="120"/>
      <c r="ALK59" s="120"/>
      <c r="ALL59" s="120"/>
      <c r="ALM59" s="120"/>
      <c r="ALN59" s="120"/>
      <c r="ALO59" s="120"/>
      <c r="ALP59" s="120"/>
      <c r="ALQ59" s="120"/>
      <c r="ALR59" s="120"/>
      <c r="ALS59" s="120"/>
      <c r="ALT59" s="120"/>
      <c r="ALU59" s="120"/>
      <c r="ALV59" s="120"/>
      <c r="ALW59" s="120"/>
      <c r="ALX59" s="120"/>
      <c r="ALY59" s="120"/>
      <c r="ALZ59" s="120"/>
      <c r="AMA59" s="120"/>
      <c r="AMB59" s="120"/>
      <c r="AMC59" s="120"/>
      <c r="AMD59" s="120"/>
      <c r="AME59" s="120"/>
      <c r="AMF59" s="120"/>
      <c r="AMG59" s="120"/>
      <c r="AMH59" s="120"/>
      <c r="AMI59" s="120"/>
      <c r="AMJ59" s="120"/>
    </row>
    <row r="60" spans="1:1024" s="267" customFormat="1" x14ac:dyDescent="0.2">
      <c r="A60" s="266"/>
    </row>
    <row r="61" spans="1:1024" s="21" customFormat="1" x14ac:dyDescent="0.2">
      <c r="A61" s="124" t="s">
        <v>192</v>
      </c>
      <c r="B61" s="172" t="s">
        <v>194</v>
      </c>
      <c r="C61" s="172"/>
      <c r="D61" s="108"/>
      <c r="E61" s="172"/>
      <c r="F61" s="172"/>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c r="BR61" s="120"/>
      <c r="BS61" s="120"/>
      <c r="BT61" s="120"/>
      <c r="BU61" s="120"/>
      <c r="BV61" s="120"/>
      <c r="BW61" s="120"/>
      <c r="BX61" s="120"/>
      <c r="BY61" s="120"/>
      <c r="BZ61" s="120"/>
      <c r="CA61" s="120"/>
      <c r="CB61" s="120"/>
      <c r="CC61" s="120"/>
      <c r="CD61" s="120"/>
      <c r="CE61" s="120"/>
      <c r="CF61" s="120"/>
      <c r="CG61" s="120"/>
      <c r="CH61" s="120"/>
      <c r="CI61" s="120"/>
      <c r="CJ61" s="120"/>
      <c r="CK61" s="120"/>
      <c r="CL61" s="120"/>
      <c r="CM61" s="120"/>
      <c r="CN61" s="120"/>
      <c r="CO61" s="120"/>
      <c r="CP61" s="120"/>
      <c r="CQ61" s="120"/>
      <c r="CR61" s="120"/>
      <c r="CS61" s="120"/>
      <c r="CT61" s="120"/>
      <c r="CU61" s="120"/>
      <c r="CV61" s="120"/>
      <c r="CW61" s="120"/>
      <c r="CX61" s="120"/>
      <c r="CY61" s="120"/>
      <c r="CZ61" s="120"/>
      <c r="DA61" s="120"/>
      <c r="DB61" s="120"/>
      <c r="DC61" s="120"/>
      <c r="DD61" s="120"/>
      <c r="DE61" s="120"/>
      <c r="DF61" s="120"/>
      <c r="DG61" s="120"/>
      <c r="DH61" s="120"/>
      <c r="DI61" s="120"/>
      <c r="DJ61" s="120"/>
      <c r="DK61" s="120"/>
      <c r="DL61" s="120"/>
      <c r="DM61" s="120"/>
      <c r="DN61" s="120"/>
      <c r="DO61" s="120"/>
      <c r="DP61" s="120"/>
      <c r="DQ61" s="120"/>
      <c r="DR61" s="120"/>
      <c r="DS61" s="120"/>
      <c r="DT61" s="120"/>
      <c r="DU61" s="120"/>
      <c r="DV61" s="120"/>
      <c r="DW61" s="120"/>
      <c r="DX61" s="120"/>
      <c r="DY61" s="120"/>
      <c r="DZ61" s="120"/>
      <c r="EA61" s="120"/>
      <c r="EB61" s="120"/>
      <c r="EC61" s="120"/>
      <c r="ED61" s="120"/>
      <c r="EE61" s="120"/>
      <c r="EF61" s="120"/>
      <c r="EG61" s="120"/>
      <c r="EH61" s="120"/>
      <c r="EI61" s="120"/>
      <c r="EJ61" s="120"/>
      <c r="EK61" s="120"/>
      <c r="EL61" s="120"/>
      <c r="EM61" s="120"/>
      <c r="EN61" s="120"/>
      <c r="EO61" s="120"/>
      <c r="EP61" s="120"/>
      <c r="EQ61" s="120"/>
      <c r="ER61" s="120"/>
      <c r="ES61" s="120"/>
      <c r="ET61" s="120"/>
      <c r="EU61" s="120"/>
      <c r="EV61" s="120"/>
      <c r="EW61" s="120"/>
      <c r="EX61" s="120"/>
      <c r="EY61" s="120"/>
      <c r="EZ61" s="120"/>
      <c r="FA61" s="120"/>
      <c r="FB61" s="120"/>
      <c r="FC61" s="120"/>
      <c r="FD61" s="120"/>
      <c r="FE61" s="120"/>
      <c r="FF61" s="120"/>
      <c r="FG61" s="120"/>
      <c r="FH61" s="120"/>
      <c r="FI61" s="120"/>
      <c r="FJ61" s="120"/>
      <c r="FK61" s="120"/>
      <c r="FL61" s="120"/>
      <c r="FM61" s="120"/>
      <c r="FN61" s="120"/>
      <c r="FO61" s="120"/>
      <c r="FP61" s="120"/>
      <c r="FQ61" s="120"/>
      <c r="FR61" s="120"/>
      <c r="FS61" s="120"/>
      <c r="FT61" s="120"/>
      <c r="FU61" s="120"/>
      <c r="FV61" s="120"/>
      <c r="FW61" s="120"/>
      <c r="FX61" s="120"/>
      <c r="FY61" s="120"/>
      <c r="FZ61" s="120"/>
      <c r="GA61" s="120"/>
      <c r="GB61" s="120"/>
      <c r="GC61" s="120"/>
      <c r="GD61" s="120"/>
      <c r="GE61" s="120"/>
      <c r="GF61" s="120"/>
      <c r="GG61" s="120"/>
      <c r="GH61" s="120"/>
      <c r="GI61" s="120"/>
      <c r="GJ61" s="120"/>
      <c r="GK61" s="120"/>
      <c r="GL61" s="120"/>
      <c r="GM61" s="120"/>
      <c r="GN61" s="120"/>
      <c r="GO61" s="120"/>
      <c r="GP61" s="120"/>
      <c r="GQ61" s="120"/>
      <c r="GR61" s="120"/>
      <c r="GS61" s="120"/>
      <c r="GT61" s="120"/>
      <c r="GU61" s="120"/>
      <c r="GV61" s="120"/>
      <c r="GW61" s="120"/>
      <c r="GX61" s="120"/>
      <c r="GY61" s="120"/>
      <c r="GZ61" s="120"/>
      <c r="HA61" s="120"/>
      <c r="HB61" s="120"/>
      <c r="HC61" s="120"/>
      <c r="HD61" s="120"/>
      <c r="HE61" s="120"/>
      <c r="HF61" s="120"/>
      <c r="HG61" s="120"/>
      <c r="HH61" s="120"/>
      <c r="HI61" s="120"/>
      <c r="HJ61" s="120"/>
      <c r="HK61" s="120"/>
      <c r="HL61" s="120"/>
      <c r="HM61" s="120"/>
      <c r="HN61" s="120"/>
      <c r="HO61" s="120"/>
      <c r="HP61" s="120"/>
      <c r="HQ61" s="120"/>
      <c r="HR61" s="120"/>
      <c r="HS61" s="120"/>
      <c r="HT61" s="120"/>
      <c r="HU61" s="120"/>
      <c r="HV61" s="120"/>
      <c r="HW61" s="120"/>
      <c r="HX61" s="120"/>
      <c r="HY61" s="120"/>
      <c r="HZ61" s="120"/>
      <c r="IA61" s="120"/>
      <c r="IB61" s="120"/>
      <c r="IC61" s="120"/>
      <c r="ID61" s="120"/>
      <c r="IE61" s="120"/>
      <c r="IF61" s="120"/>
      <c r="IG61" s="120"/>
      <c r="IH61" s="120"/>
      <c r="II61" s="120"/>
      <c r="IJ61" s="120"/>
      <c r="IK61" s="120"/>
      <c r="IL61" s="120"/>
      <c r="IM61" s="120"/>
      <c r="IN61" s="120"/>
      <c r="IO61" s="120"/>
      <c r="IP61" s="120"/>
      <c r="IQ61" s="120"/>
      <c r="IR61" s="120"/>
      <c r="IS61" s="120"/>
      <c r="IT61" s="120"/>
      <c r="IU61" s="120"/>
      <c r="IV61" s="120"/>
      <c r="IW61" s="120"/>
      <c r="IX61" s="120"/>
      <c r="IY61" s="120"/>
      <c r="IZ61" s="120"/>
      <c r="JA61" s="120"/>
      <c r="JB61" s="120"/>
      <c r="JC61" s="120"/>
      <c r="JD61" s="120"/>
      <c r="JE61" s="120"/>
      <c r="JF61" s="120"/>
      <c r="JG61" s="120"/>
      <c r="JH61" s="120"/>
      <c r="JI61" s="120"/>
      <c r="JJ61" s="120"/>
      <c r="JK61" s="120"/>
      <c r="JL61" s="120"/>
      <c r="JM61" s="120"/>
      <c r="JN61" s="120"/>
      <c r="JO61" s="120"/>
      <c r="JP61" s="120"/>
      <c r="JQ61" s="120"/>
      <c r="JR61" s="120"/>
      <c r="JS61" s="120"/>
      <c r="JT61" s="120"/>
      <c r="JU61" s="120"/>
      <c r="JV61" s="120"/>
      <c r="JW61" s="120"/>
      <c r="JX61" s="120"/>
      <c r="JY61" s="120"/>
      <c r="JZ61" s="120"/>
      <c r="KA61" s="120"/>
      <c r="KB61" s="120"/>
      <c r="KC61" s="120"/>
      <c r="KD61" s="120"/>
      <c r="KE61" s="120"/>
      <c r="KF61" s="120"/>
      <c r="KG61" s="120"/>
      <c r="KH61" s="120"/>
      <c r="KI61" s="120"/>
      <c r="KJ61" s="120"/>
      <c r="KK61" s="120"/>
      <c r="KL61" s="120"/>
      <c r="KM61" s="120"/>
      <c r="KN61" s="120"/>
      <c r="KO61" s="120"/>
      <c r="KP61" s="120"/>
      <c r="KQ61" s="120"/>
      <c r="KR61" s="120"/>
      <c r="KS61" s="120"/>
      <c r="KT61" s="120"/>
      <c r="KU61" s="120"/>
      <c r="KV61" s="120"/>
      <c r="KW61" s="120"/>
      <c r="KX61" s="120"/>
      <c r="KY61" s="120"/>
      <c r="KZ61" s="120"/>
      <c r="LA61" s="120"/>
      <c r="LB61" s="120"/>
      <c r="LC61" s="120"/>
      <c r="LD61" s="120"/>
      <c r="LE61" s="120"/>
      <c r="LF61" s="120"/>
      <c r="LG61" s="120"/>
      <c r="LH61" s="120"/>
      <c r="LI61" s="120"/>
      <c r="LJ61" s="120"/>
      <c r="LK61" s="120"/>
      <c r="LL61" s="120"/>
      <c r="LM61" s="120"/>
      <c r="LN61" s="120"/>
      <c r="LO61" s="120"/>
      <c r="LP61" s="120"/>
      <c r="LQ61" s="120"/>
      <c r="LR61" s="120"/>
      <c r="LS61" s="120"/>
      <c r="LT61" s="120"/>
      <c r="LU61" s="120"/>
      <c r="LV61" s="120"/>
      <c r="LW61" s="120"/>
      <c r="LX61" s="120"/>
      <c r="LY61" s="120"/>
      <c r="LZ61" s="120"/>
      <c r="MA61" s="120"/>
      <c r="MB61" s="120"/>
      <c r="MC61" s="120"/>
      <c r="MD61" s="120"/>
      <c r="ME61" s="120"/>
      <c r="MF61" s="120"/>
      <c r="MG61" s="120"/>
      <c r="MH61" s="120"/>
      <c r="MI61" s="120"/>
      <c r="MJ61" s="120"/>
      <c r="MK61" s="120"/>
      <c r="ML61" s="120"/>
      <c r="MM61" s="120"/>
      <c r="MN61" s="120"/>
      <c r="MO61" s="120"/>
      <c r="MP61" s="120"/>
      <c r="MQ61" s="120"/>
      <c r="MR61" s="120"/>
      <c r="MS61" s="120"/>
      <c r="MT61" s="120"/>
      <c r="MU61" s="120"/>
      <c r="MV61" s="120"/>
      <c r="MW61" s="120"/>
      <c r="MX61" s="120"/>
      <c r="MY61" s="120"/>
      <c r="MZ61" s="120"/>
      <c r="NA61" s="120"/>
      <c r="NB61" s="120"/>
      <c r="NC61" s="120"/>
      <c r="ND61" s="120"/>
      <c r="NE61" s="120"/>
      <c r="NF61" s="120"/>
      <c r="NG61" s="120"/>
      <c r="NH61" s="120"/>
      <c r="NI61" s="120"/>
      <c r="NJ61" s="120"/>
      <c r="NK61" s="120"/>
      <c r="NL61" s="120"/>
      <c r="NM61" s="120"/>
      <c r="NN61" s="120"/>
      <c r="NO61" s="120"/>
      <c r="NP61" s="120"/>
      <c r="NQ61" s="120"/>
      <c r="NR61" s="120"/>
      <c r="NS61" s="120"/>
      <c r="NT61" s="120"/>
      <c r="NU61" s="120"/>
      <c r="NV61" s="120"/>
      <c r="NW61" s="120"/>
      <c r="NX61" s="120"/>
      <c r="NY61" s="120"/>
      <c r="NZ61" s="120"/>
      <c r="OA61" s="120"/>
      <c r="OB61" s="120"/>
      <c r="OC61" s="120"/>
      <c r="OD61" s="120"/>
      <c r="OE61" s="120"/>
      <c r="OF61" s="120"/>
      <c r="OG61" s="120"/>
      <c r="OH61" s="120"/>
      <c r="OI61" s="120"/>
      <c r="OJ61" s="120"/>
      <c r="OK61" s="120"/>
      <c r="OL61" s="120"/>
      <c r="OM61" s="120"/>
      <c r="ON61" s="120"/>
      <c r="OO61" s="120"/>
      <c r="OP61" s="120"/>
      <c r="OQ61" s="120"/>
      <c r="OR61" s="120"/>
      <c r="OS61" s="120"/>
      <c r="OT61" s="120"/>
      <c r="OU61" s="120"/>
      <c r="OV61" s="120"/>
      <c r="OW61" s="120"/>
      <c r="OX61" s="120"/>
      <c r="OY61" s="120"/>
      <c r="OZ61" s="120"/>
      <c r="PA61" s="120"/>
      <c r="PB61" s="120"/>
      <c r="PC61" s="120"/>
      <c r="PD61" s="120"/>
      <c r="PE61" s="120"/>
      <c r="PF61" s="120"/>
      <c r="PG61" s="120"/>
      <c r="PH61" s="120"/>
      <c r="PI61" s="120"/>
      <c r="PJ61" s="120"/>
      <c r="PK61" s="120"/>
      <c r="PL61" s="120"/>
      <c r="PM61" s="120"/>
      <c r="PN61" s="120"/>
      <c r="PO61" s="120"/>
      <c r="PP61" s="120"/>
      <c r="PQ61" s="120"/>
      <c r="PR61" s="120"/>
      <c r="PS61" s="120"/>
      <c r="PT61" s="120"/>
      <c r="PU61" s="120"/>
      <c r="PV61" s="120"/>
      <c r="PW61" s="120"/>
      <c r="PX61" s="120"/>
      <c r="PY61" s="120"/>
      <c r="PZ61" s="120"/>
      <c r="QA61" s="120"/>
      <c r="QB61" s="120"/>
      <c r="QC61" s="120"/>
      <c r="QD61" s="120"/>
      <c r="QE61" s="120"/>
      <c r="QF61" s="120"/>
      <c r="QG61" s="120"/>
      <c r="QH61" s="120"/>
      <c r="QI61" s="120"/>
      <c r="QJ61" s="120"/>
      <c r="QK61" s="120"/>
      <c r="QL61" s="120"/>
      <c r="QM61" s="120"/>
      <c r="QN61" s="120"/>
      <c r="QO61" s="120"/>
      <c r="QP61" s="120"/>
      <c r="QQ61" s="120"/>
      <c r="QR61" s="120"/>
      <c r="QS61" s="120"/>
      <c r="QT61" s="120"/>
      <c r="QU61" s="120"/>
      <c r="QV61" s="120"/>
      <c r="QW61" s="120"/>
      <c r="QX61" s="120"/>
      <c r="QY61" s="120"/>
      <c r="QZ61" s="120"/>
      <c r="RA61" s="120"/>
      <c r="RB61" s="120"/>
      <c r="RC61" s="120"/>
      <c r="RD61" s="120"/>
      <c r="RE61" s="120"/>
      <c r="RF61" s="120"/>
      <c r="RG61" s="120"/>
      <c r="RH61" s="120"/>
      <c r="RI61" s="120"/>
      <c r="RJ61" s="120"/>
      <c r="RK61" s="120"/>
      <c r="RL61" s="120"/>
      <c r="RM61" s="120"/>
      <c r="RN61" s="120"/>
      <c r="RO61" s="120"/>
      <c r="RP61" s="120"/>
      <c r="RQ61" s="120"/>
      <c r="RR61" s="120"/>
      <c r="RS61" s="120"/>
      <c r="RT61" s="120"/>
      <c r="RU61" s="120"/>
      <c r="RV61" s="120"/>
      <c r="RW61" s="120"/>
      <c r="RX61" s="120"/>
      <c r="RY61" s="120"/>
      <c r="RZ61" s="120"/>
      <c r="SA61" s="120"/>
      <c r="SB61" s="120"/>
      <c r="SC61" s="120"/>
      <c r="SD61" s="120"/>
      <c r="SE61" s="120"/>
      <c r="SF61" s="120"/>
      <c r="SG61" s="120"/>
      <c r="SH61" s="120"/>
      <c r="SI61" s="120"/>
      <c r="SJ61" s="120"/>
      <c r="SK61" s="120"/>
      <c r="SL61" s="120"/>
      <c r="SM61" s="120"/>
      <c r="SN61" s="120"/>
      <c r="SO61" s="120"/>
      <c r="SP61" s="120"/>
      <c r="SQ61" s="120"/>
      <c r="SR61" s="120"/>
      <c r="SS61" s="120"/>
      <c r="ST61" s="120"/>
      <c r="SU61" s="120"/>
      <c r="SV61" s="120"/>
      <c r="SW61" s="120"/>
      <c r="SX61" s="120"/>
      <c r="SY61" s="120"/>
      <c r="SZ61" s="120"/>
      <c r="TA61" s="120"/>
      <c r="TB61" s="120"/>
      <c r="TC61" s="120"/>
      <c r="TD61" s="120"/>
      <c r="TE61" s="120"/>
      <c r="TF61" s="120"/>
      <c r="TG61" s="120"/>
      <c r="TH61" s="120"/>
      <c r="TI61" s="120"/>
      <c r="TJ61" s="120"/>
      <c r="TK61" s="120"/>
      <c r="TL61" s="120"/>
      <c r="TM61" s="120"/>
      <c r="TN61" s="120"/>
      <c r="TO61" s="120"/>
      <c r="TP61" s="120"/>
      <c r="TQ61" s="120"/>
      <c r="TR61" s="120"/>
      <c r="TS61" s="120"/>
      <c r="TT61" s="120"/>
      <c r="TU61" s="120"/>
      <c r="TV61" s="120"/>
      <c r="TW61" s="120"/>
      <c r="TX61" s="120"/>
      <c r="TY61" s="120"/>
      <c r="TZ61" s="120"/>
      <c r="UA61" s="120"/>
      <c r="UB61" s="120"/>
      <c r="UC61" s="120"/>
      <c r="UD61" s="120"/>
      <c r="UE61" s="120"/>
      <c r="UF61" s="120"/>
      <c r="UG61" s="120"/>
      <c r="UH61" s="120"/>
      <c r="UI61" s="120"/>
      <c r="UJ61" s="120"/>
      <c r="UK61" s="120"/>
      <c r="UL61" s="120"/>
      <c r="UM61" s="120"/>
      <c r="UN61" s="120"/>
      <c r="UO61" s="120"/>
      <c r="UP61" s="120"/>
      <c r="UQ61" s="120"/>
      <c r="UR61" s="120"/>
      <c r="US61" s="120"/>
      <c r="UT61" s="120"/>
      <c r="UU61" s="120"/>
      <c r="UV61" s="120"/>
      <c r="UW61" s="120"/>
      <c r="UX61" s="120"/>
      <c r="UY61" s="120"/>
      <c r="UZ61" s="120"/>
      <c r="VA61" s="120"/>
      <c r="VB61" s="120"/>
      <c r="VC61" s="120"/>
      <c r="VD61" s="120"/>
      <c r="VE61" s="120"/>
      <c r="VF61" s="120"/>
      <c r="VG61" s="120"/>
      <c r="VH61" s="120"/>
      <c r="VI61" s="120"/>
      <c r="VJ61" s="120"/>
      <c r="VK61" s="120"/>
      <c r="VL61" s="120"/>
      <c r="VM61" s="120"/>
      <c r="VN61" s="120"/>
      <c r="VO61" s="120"/>
      <c r="VP61" s="120"/>
      <c r="VQ61" s="120"/>
      <c r="VR61" s="120"/>
      <c r="VS61" s="120"/>
      <c r="VT61" s="120"/>
      <c r="VU61" s="120"/>
      <c r="VV61" s="120"/>
      <c r="VW61" s="120"/>
      <c r="VX61" s="120"/>
      <c r="VY61" s="120"/>
      <c r="VZ61" s="120"/>
      <c r="WA61" s="120"/>
      <c r="WB61" s="120"/>
      <c r="WC61" s="120"/>
      <c r="WD61" s="120"/>
      <c r="WE61" s="120"/>
      <c r="WF61" s="120"/>
      <c r="WG61" s="120"/>
      <c r="WH61" s="120"/>
      <c r="WI61" s="120"/>
      <c r="WJ61" s="120"/>
      <c r="WK61" s="120"/>
      <c r="WL61" s="120"/>
      <c r="WM61" s="120"/>
      <c r="WN61" s="120"/>
      <c r="WO61" s="120"/>
      <c r="WP61" s="120"/>
      <c r="WQ61" s="120"/>
      <c r="WR61" s="120"/>
      <c r="WS61" s="120"/>
      <c r="WT61" s="120"/>
      <c r="WU61" s="120"/>
      <c r="WV61" s="120"/>
      <c r="WW61" s="120"/>
      <c r="WX61" s="120"/>
      <c r="WY61" s="120"/>
      <c r="WZ61" s="120"/>
      <c r="XA61" s="120"/>
      <c r="XB61" s="120"/>
      <c r="XC61" s="120"/>
      <c r="XD61" s="120"/>
      <c r="XE61" s="120"/>
      <c r="XF61" s="120"/>
      <c r="XG61" s="120"/>
      <c r="XH61" s="120"/>
      <c r="XI61" s="120"/>
      <c r="XJ61" s="120"/>
      <c r="XK61" s="120"/>
      <c r="XL61" s="120"/>
      <c r="XM61" s="120"/>
      <c r="XN61" s="120"/>
      <c r="XO61" s="120"/>
      <c r="XP61" s="120"/>
      <c r="XQ61" s="120"/>
      <c r="XR61" s="120"/>
      <c r="XS61" s="120"/>
      <c r="XT61" s="120"/>
      <c r="XU61" s="120"/>
      <c r="XV61" s="120"/>
      <c r="XW61" s="120"/>
      <c r="XX61" s="120"/>
      <c r="XY61" s="120"/>
      <c r="XZ61" s="120"/>
      <c r="YA61" s="120"/>
      <c r="YB61" s="120"/>
      <c r="YC61" s="120"/>
      <c r="YD61" s="120"/>
      <c r="YE61" s="120"/>
      <c r="YF61" s="120"/>
      <c r="YG61" s="120"/>
      <c r="YH61" s="120"/>
      <c r="YI61" s="120"/>
      <c r="YJ61" s="120"/>
      <c r="YK61" s="120"/>
      <c r="YL61" s="120"/>
      <c r="YM61" s="120"/>
      <c r="YN61" s="120"/>
      <c r="YO61" s="120"/>
      <c r="YP61" s="120"/>
      <c r="YQ61" s="120"/>
      <c r="YR61" s="120"/>
      <c r="YS61" s="120"/>
      <c r="YT61" s="120"/>
      <c r="YU61" s="120"/>
      <c r="YV61" s="120"/>
      <c r="YW61" s="120"/>
      <c r="YX61" s="120"/>
      <c r="YY61" s="120"/>
      <c r="YZ61" s="120"/>
      <c r="ZA61" s="120"/>
      <c r="ZB61" s="120"/>
      <c r="ZC61" s="120"/>
      <c r="ZD61" s="120"/>
      <c r="ZE61" s="120"/>
      <c r="ZF61" s="120"/>
      <c r="ZG61" s="120"/>
      <c r="ZH61" s="120"/>
      <c r="ZI61" s="120"/>
      <c r="ZJ61" s="120"/>
      <c r="ZK61" s="120"/>
      <c r="ZL61" s="120"/>
      <c r="ZM61" s="120"/>
      <c r="ZN61" s="120"/>
      <c r="ZO61" s="120"/>
      <c r="ZP61" s="120"/>
      <c r="ZQ61" s="120"/>
      <c r="ZR61" s="120"/>
      <c r="ZS61" s="120"/>
      <c r="ZT61" s="120"/>
      <c r="ZU61" s="120"/>
      <c r="ZV61" s="120"/>
      <c r="ZW61" s="120"/>
      <c r="ZX61" s="120"/>
      <c r="ZY61" s="120"/>
      <c r="ZZ61" s="120"/>
      <c r="AAA61" s="120"/>
      <c r="AAB61" s="120"/>
      <c r="AAC61" s="120"/>
      <c r="AAD61" s="120"/>
      <c r="AAE61" s="120"/>
      <c r="AAF61" s="120"/>
      <c r="AAG61" s="120"/>
      <c r="AAH61" s="120"/>
      <c r="AAI61" s="120"/>
      <c r="AAJ61" s="120"/>
      <c r="AAK61" s="120"/>
      <c r="AAL61" s="120"/>
      <c r="AAM61" s="120"/>
      <c r="AAN61" s="120"/>
      <c r="AAO61" s="120"/>
      <c r="AAP61" s="120"/>
      <c r="AAQ61" s="120"/>
      <c r="AAR61" s="120"/>
      <c r="AAS61" s="120"/>
      <c r="AAT61" s="120"/>
      <c r="AAU61" s="120"/>
      <c r="AAV61" s="120"/>
      <c r="AAW61" s="120"/>
      <c r="AAX61" s="120"/>
      <c r="AAY61" s="120"/>
      <c r="AAZ61" s="120"/>
      <c r="ABA61" s="120"/>
      <c r="ABB61" s="120"/>
      <c r="ABC61" s="120"/>
      <c r="ABD61" s="120"/>
      <c r="ABE61" s="120"/>
      <c r="ABF61" s="120"/>
      <c r="ABG61" s="120"/>
      <c r="ABH61" s="120"/>
      <c r="ABI61" s="120"/>
      <c r="ABJ61" s="120"/>
      <c r="ABK61" s="120"/>
      <c r="ABL61" s="120"/>
      <c r="ABM61" s="120"/>
      <c r="ABN61" s="120"/>
      <c r="ABO61" s="120"/>
      <c r="ABP61" s="120"/>
      <c r="ABQ61" s="120"/>
      <c r="ABR61" s="120"/>
      <c r="ABS61" s="120"/>
      <c r="ABT61" s="120"/>
      <c r="ABU61" s="120"/>
      <c r="ABV61" s="120"/>
      <c r="ABW61" s="120"/>
      <c r="ABX61" s="120"/>
      <c r="ABY61" s="120"/>
      <c r="ABZ61" s="120"/>
      <c r="ACA61" s="120"/>
      <c r="ACB61" s="120"/>
      <c r="ACC61" s="120"/>
      <c r="ACD61" s="120"/>
      <c r="ACE61" s="120"/>
      <c r="ACF61" s="120"/>
      <c r="ACG61" s="120"/>
      <c r="ACH61" s="120"/>
      <c r="ACI61" s="120"/>
      <c r="ACJ61" s="120"/>
      <c r="ACK61" s="120"/>
      <c r="ACL61" s="120"/>
      <c r="ACM61" s="120"/>
      <c r="ACN61" s="120"/>
      <c r="ACO61" s="120"/>
      <c r="ACP61" s="120"/>
      <c r="ACQ61" s="120"/>
      <c r="ACR61" s="120"/>
      <c r="ACS61" s="120"/>
      <c r="ACT61" s="120"/>
      <c r="ACU61" s="120"/>
      <c r="ACV61" s="120"/>
      <c r="ACW61" s="120"/>
      <c r="ACX61" s="120"/>
      <c r="ACY61" s="120"/>
      <c r="ACZ61" s="120"/>
      <c r="ADA61" s="120"/>
      <c r="ADB61" s="120"/>
      <c r="ADC61" s="120"/>
      <c r="ADD61" s="120"/>
      <c r="ADE61" s="120"/>
      <c r="ADF61" s="120"/>
      <c r="ADG61" s="120"/>
      <c r="ADH61" s="120"/>
      <c r="ADI61" s="120"/>
      <c r="ADJ61" s="120"/>
      <c r="ADK61" s="120"/>
      <c r="ADL61" s="120"/>
      <c r="ADM61" s="120"/>
      <c r="ADN61" s="120"/>
      <c r="ADO61" s="120"/>
      <c r="ADP61" s="120"/>
      <c r="ADQ61" s="120"/>
      <c r="ADR61" s="120"/>
      <c r="ADS61" s="120"/>
      <c r="ADT61" s="120"/>
      <c r="ADU61" s="120"/>
      <c r="ADV61" s="120"/>
      <c r="ADW61" s="120"/>
      <c r="ADX61" s="120"/>
      <c r="ADY61" s="120"/>
      <c r="ADZ61" s="120"/>
      <c r="AEA61" s="120"/>
      <c r="AEB61" s="120"/>
      <c r="AEC61" s="120"/>
      <c r="AED61" s="120"/>
      <c r="AEE61" s="120"/>
      <c r="AEF61" s="120"/>
      <c r="AEG61" s="120"/>
      <c r="AEH61" s="120"/>
      <c r="AEI61" s="120"/>
      <c r="AEJ61" s="120"/>
      <c r="AEK61" s="120"/>
      <c r="AEL61" s="120"/>
      <c r="AEM61" s="120"/>
      <c r="AEN61" s="120"/>
      <c r="AEO61" s="120"/>
      <c r="AEP61" s="120"/>
      <c r="AEQ61" s="120"/>
      <c r="AER61" s="120"/>
      <c r="AES61" s="120"/>
      <c r="AET61" s="120"/>
      <c r="AEU61" s="120"/>
      <c r="AEV61" s="120"/>
      <c r="AEW61" s="120"/>
      <c r="AEX61" s="120"/>
      <c r="AEY61" s="120"/>
      <c r="AEZ61" s="120"/>
      <c r="AFA61" s="120"/>
      <c r="AFB61" s="120"/>
      <c r="AFC61" s="120"/>
      <c r="AFD61" s="120"/>
      <c r="AFE61" s="120"/>
      <c r="AFF61" s="120"/>
      <c r="AFG61" s="120"/>
      <c r="AFH61" s="120"/>
      <c r="AFI61" s="120"/>
      <c r="AFJ61" s="120"/>
      <c r="AFK61" s="120"/>
      <c r="AFL61" s="120"/>
      <c r="AFM61" s="120"/>
      <c r="AFN61" s="120"/>
      <c r="AFO61" s="120"/>
      <c r="AFP61" s="120"/>
      <c r="AFQ61" s="120"/>
      <c r="AFR61" s="120"/>
      <c r="AFS61" s="120"/>
      <c r="AFT61" s="120"/>
      <c r="AFU61" s="120"/>
      <c r="AFV61" s="120"/>
      <c r="AFW61" s="120"/>
      <c r="AFX61" s="120"/>
      <c r="AFY61" s="120"/>
      <c r="AFZ61" s="120"/>
      <c r="AGA61" s="120"/>
      <c r="AGB61" s="120"/>
      <c r="AGC61" s="120"/>
      <c r="AGD61" s="120"/>
      <c r="AGE61" s="120"/>
      <c r="AGF61" s="120"/>
      <c r="AGG61" s="120"/>
      <c r="AGH61" s="120"/>
      <c r="AGI61" s="120"/>
      <c r="AGJ61" s="120"/>
      <c r="AGK61" s="120"/>
      <c r="AGL61" s="120"/>
      <c r="AGM61" s="120"/>
      <c r="AGN61" s="120"/>
      <c r="AGO61" s="120"/>
      <c r="AGP61" s="120"/>
      <c r="AGQ61" s="120"/>
      <c r="AGR61" s="120"/>
      <c r="AGS61" s="120"/>
      <c r="AGT61" s="120"/>
      <c r="AGU61" s="120"/>
      <c r="AGV61" s="120"/>
      <c r="AGW61" s="120"/>
      <c r="AGX61" s="120"/>
      <c r="AGY61" s="120"/>
      <c r="AGZ61" s="120"/>
      <c r="AHA61" s="120"/>
      <c r="AHB61" s="120"/>
      <c r="AHC61" s="120"/>
      <c r="AHD61" s="120"/>
      <c r="AHE61" s="120"/>
      <c r="AHF61" s="120"/>
      <c r="AHG61" s="120"/>
      <c r="AHH61" s="120"/>
      <c r="AHI61" s="120"/>
      <c r="AHJ61" s="120"/>
      <c r="AHK61" s="120"/>
      <c r="AHL61" s="120"/>
      <c r="AHM61" s="120"/>
      <c r="AHN61" s="120"/>
      <c r="AHO61" s="120"/>
      <c r="AHP61" s="120"/>
      <c r="AHQ61" s="120"/>
      <c r="AHR61" s="120"/>
      <c r="AHS61" s="120"/>
      <c r="AHT61" s="120"/>
      <c r="AHU61" s="120"/>
      <c r="AHV61" s="120"/>
      <c r="AHW61" s="120"/>
      <c r="AHX61" s="120"/>
      <c r="AHY61" s="120"/>
      <c r="AHZ61" s="120"/>
      <c r="AIA61" s="120"/>
      <c r="AIB61" s="120"/>
      <c r="AIC61" s="120"/>
      <c r="AID61" s="120"/>
      <c r="AIE61" s="120"/>
      <c r="AIF61" s="120"/>
      <c r="AIG61" s="120"/>
      <c r="AIH61" s="120"/>
      <c r="AII61" s="120"/>
      <c r="AIJ61" s="120"/>
      <c r="AIK61" s="120"/>
      <c r="AIL61" s="120"/>
      <c r="AIM61" s="120"/>
      <c r="AIN61" s="120"/>
      <c r="AIO61" s="120"/>
      <c r="AIP61" s="120"/>
      <c r="AIQ61" s="120"/>
      <c r="AIR61" s="120"/>
      <c r="AIS61" s="120"/>
      <c r="AIT61" s="120"/>
      <c r="AIU61" s="120"/>
      <c r="AIV61" s="120"/>
      <c r="AIW61" s="120"/>
      <c r="AIX61" s="120"/>
      <c r="AIY61" s="120"/>
      <c r="AIZ61" s="120"/>
      <c r="AJA61" s="120"/>
      <c r="AJB61" s="120"/>
      <c r="AJC61" s="120"/>
      <c r="AJD61" s="120"/>
      <c r="AJE61" s="120"/>
      <c r="AJF61" s="120"/>
      <c r="AJG61" s="120"/>
      <c r="AJH61" s="120"/>
      <c r="AJI61" s="120"/>
      <c r="AJJ61" s="120"/>
      <c r="AJK61" s="120"/>
      <c r="AJL61" s="120"/>
      <c r="AJM61" s="120"/>
      <c r="AJN61" s="120"/>
      <c r="AJO61" s="120"/>
      <c r="AJP61" s="120"/>
      <c r="AJQ61" s="120"/>
      <c r="AJR61" s="120"/>
      <c r="AJS61" s="120"/>
      <c r="AJT61" s="120"/>
      <c r="AJU61" s="120"/>
      <c r="AJV61" s="120"/>
      <c r="AJW61" s="120"/>
      <c r="AJX61" s="120"/>
      <c r="AJY61" s="120"/>
      <c r="AJZ61" s="120"/>
      <c r="AKA61" s="120"/>
      <c r="AKB61" s="120"/>
      <c r="AKC61" s="120"/>
      <c r="AKD61" s="120"/>
      <c r="AKE61" s="120"/>
      <c r="AKF61" s="120"/>
      <c r="AKG61" s="120"/>
      <c r="AKH61" s="120"/>
      <c r="AKI61" s="120"/>
      <c r="AKJ61" s="120"/>
      <c r="AKK61" s="120"/>
      <c r="AKL61" s="120"/>
      <c r="AKM61" s="120"/>
      <c r="AKN61" s="120"/>
      <c r="AKO61" s="120"/>
      <c r="AKP61" s="120"/>
      <c r="AKQ61" s="120"/>
      <c r="AKR61" s="120"/>
      <c r="AKS61" s="120"/>
      <c r="AKT61" s="120"/>
      <c r="AKU61" s="120"/>
      <c r="AKV61" s="120"/>
      <c r="AKW61" s="120"/>
      <c r="AKX61" s="120"/>
      <c r="AKY61" s="120"/>
      <c r="AKZ61" s="120"/>
      <c r="ALA61" s="120"/>
      <c r="ALB61" s="120"/>
      <c r="ALC61" s="120"/>
      <c r="ALD61" s="120"/>
      <c r="ALE61" s="120"/>
      <c r="ALF61" s="120"/>
      <c r="ALG61" s="120"/>
      <c r="ALH61" s="120"/>
      <c r="ALI61" s="120"/>
      <c r="ALJ61" s="120"/>
      <c r="ALK61" s="120"/>
      <c r="ALL61" s="120"/>
      <c r="ALM61" s="120"/>
      <c r="ALN61" s="120"/>
      <c r="ALO61" s="120"/>
      <c r="ALP61" s="120"/>
      <c r="ALQ61" s="120"/>
      <c r="ALR61" s="120"/>
      <c r="ALS61" s="120"/>
      <c r="ALT61" s="120"/>
      <c r="ALU61" s="120"/>
      <c r="ALV61" s="120"/>
      <c r="ALW61" s="120"/>
      <c r="ALX61" s="120"/>
      <c r="ALY61" s="120"/>
      <c r="ALZ61" s="120"/>
      <c r="AMA61" s="120"/>
      <c r="AMB61" s="120"/>
      <c r="AMC61" s="120"/>
      <c r="AMD61" s="120"/>
      <c r="AME61" s="120"/>
      <c r="AMF61" s="120"/>
      <c r="AMG61" s="120"/>
      <c r="AMH61" s="120"/>
      <c r="AMI61" s="120"/>
      <c r="AMJ61" s="120"/>
    </row>
    <row r="62" spans="1:1024" s="21" customFormat="1" x14ac:dyDescent="0.2">
      <c r="A62" s="123"/>
      <c r="B62" s="191"/>
      <c r="C62" s="127"/>
      <c r="D62" s="61"/>
      <c r="E62" s="61"/>
      <c r="F62" s="61"/>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c r="DD62" s="120"/>
      <c r="DE62" s="120"/>
      <c r="DF62" s="120"/>
      <c r="DG62" s="120"/>
      <c r="DH62" s="120"/>
      <c r="DI62" s="120"/>
      <c r="DJ62" s="120"/>
      <c r="DK62" s="120"/>
      <c r="DL62" s="120"/>
      <c r="DM62" s="120"/>
      <c r="DN62" s="120"/>
      <c r="DO62" s="120"/>
      <c r="DP62" s="120"/>
      <c r="DQ62" s="120"/>
      <c r="DR62" s="120"/>
      <c r="DS62" s="120"/>
      <c r="DT62" s="120"/>
      <c r="DU62" s="120"/>
      <c r="DV62" s="120"/>
      <c r="DW62" s="120"/>
      <c r="DX62" s="120"/>
      <c r="DY62" s="120"/>
      <c r="DZ62" s="120"/>
      <c r="EA62" s="120"/>
      <c r="EB62" s="120"/>
      <c r="EC62" s="120"/>
      <c r="ED62" s="120"/>
      <c r="EE62" s="120"/>
      <c r="EF62" s="120"/>
      <c r="EG62" s="120"/>
      <c r="EH62" s="120"/>
      <c r="EI62" s="120"/>
      <c r="EJ62" s="120"/>
      <c r="EK62" s="120"/>
      <c r="EL62" s="120"/>
      <c r="EM62" s="120"/>
      <c r="EN62" s="120"/>
      <c r="EO62" s="120"/>
      <c r="EP62" s="120"/>
      <c r="EQ62" s="120"/>
      <c r="ER62" s="120"/>
      <c r="ES62" s="120"/>
      <c r="ET62" s="120"/>
      <c r="EU62" s="120"/>
      <c r="EV62" s="120"/>
      <c r="EW62" s="120"/>
      <c r="EX62" s="120"/>
      <c r="EY62" s="120"/>
      <c r="EZ62" s="120"/>
      <c r="FA62" s="120"/>
      <c r="FB62" s="120"/>
      <c r="FC62" s="120"/>
      <c r="FD62" s="120"/>
      <c r="FE62" s="120"/>
      <c r="FF62" s="120"/>
      <c r="FG62" s="120"/>
      <c r="FH62" s="120"/>
      <c r="FI62" s="120"/>
      <c r="FJ62" s="120"/>
      <c r="FK62" s="120"/>
      <c r="FL62" s="120"/>
      <c r="FM62" s="120"/>
      <c r="FN62" s="120"/>
      <c r="FO62" s="120"/>
      <c r="FP62" s="120"/>
      <c r="FQ62" s="120"/>
      <c r="FR62" s="120"/>
      <c r="FS62" s="120"/>
      <c r="FT62" s="120"/>
      <c r="FU62" s="120"/>
      <c r="FV62" s="120"/>
      <c r="FW62" s="120"/>
      <c r="FX62" s="120"/>
      <c r="FY62" s="120"/>
      <c r="FZ62" s="120"/>
      <c r="GA62" s="120"/>
      <c r="GB62" s="120"/>
      <c r="GC62" s="120"/>
      <c r="GD62" s="120"/>
      <c r="GE62" s="120"/>
      <c r="GF62" s="120"/>
      <c r="GG62" s="120"/>
      <c r="GH62" s="120"/>
      <c r="GI62" s="120"/>
      <c r="GJ62" s="120"/>
      <c r="GK62" s="120"/>
      <c r="GL62" s="120"/>
      <c r="GM62" s="120"/>
      <c r="GN62" s="120"/>
      <c r="GO62" s="120"/>
      <c r="GP62" s="120"/>
      <c r="GQ62" s="120"/>
      <c r="GR62" s="120"/>
      <c r="GS62" s="120"/>
      <c r="GT62" s="120"/>
      <c r="GU62" s="120"/>
      <c r="GV62" s="120"/>
      <c r="GW62" s="120"/>
      <c r="GX62" s="120"/>
      <c r="GY62" s="120"/>
      <c r="GZ62" s="120"/>
      <c r="HA62" s="120"/>
      <c r="HB62" s="120"/>
      <c r="HC62" s="120"/>
      <c r="HD62" s="120"/>
      <c r="HE62" s="120"/>
      <c r="HF62" s="120"/>
      <c r="HG62" s="120"/>
      <c r="HH62" s="120"/>
      <c r="HI62" s="120"/>
      <c r="HJ62" s="120"/>
      <c r="HK62" s="120"/>
      <c r="HL62" s="120"/>
      <c r="HM62" s="120"/>
      <c r="HN62" s="120"/>
      <c r="HO62" s="120"/>
      <c r="HP62" s="120"/>
      <c r="HQ62" s="120"/>
      <c r="HR62" s="120"/>
      <c r="HS62" s="120"/>
      <c r="HT62" s="120"/>
      <c r="HU62" s="120"/>
      <c r="HV62" s="120"/>
      <c r="HW62" s="120"/>
      <c r="HX62" s="120"/>
      <c r="HY62" s="120"/>
      <c r="HZ62" s="120"/>
      <c r="IA62" s="120"/>
      <c r="IB62" s="120"/>
      <c r="IC62" s="120"/>
      <c r="ID62" s="120"/>
      <c r="IE62" s="120"/>
      <c r="IF62" s="120"/>
      <c r="IG62" s="120"/>
      <c r="IH62" s="120"/>
      <c r="II62" s="120"/>
      <c r="IJ62" s="120"/>
      <c r="IK62" s="120"/>
      <c r="IL62" s="120"/>
      <c r="IM62" s="120"/>
      <c r="IN62" s="120"/>
      <c r="IO62" s="120"/>
      <c r="IP62" s="120"/>
      <c r="IQ62" s="120"/>
      <c r="IR62" s="120"/>
      <c r="IS62" s="120"/>
      <c r="IT62" s="120"/>
      <c r="IU62" s="120"/>
      <c r="IV62" s="120"/>
      <c r="IW62" s="120"/>
      <c r="IX62" s="120"/>
      <c r="IY62" s="120"/>
      <c r="IZ62" s="120"/>
      <c r="JA62" s="120"/>
      <c r="JB62" s="120"/>
      <c r="JC62" s="120"/>
      <c r="JD62" s="120"/>
      <c r="JE62" s="120"/>
      <c r="JF62" s="120"/>
      <c r="JG62" s="120"/>
      <c r="JH62" s="120"/>
      <c r="JI62" s="120"/>
      <c r="JJ62" s="120"/>
      <c r="JK62" s="120"/>
      <c r="JL62" s="120"/>
      <c r="JM62" s="120"/>
      <c r="JN62" s="120"/>
      <c r="JO62" s="120"/>
      <c r="JP62" s="120"/>
      <c r="JQ62" s="120"/>
      <c r="JR62" s="120"/>
      <c r="JS62" s="120"/>
      <c r="JT62" s="120"/>
      <c r="JU62" s="120"/>
      <c r="JV62" s="120"/>
      <c r="JW62" s="120"/>
      <c r="JX62" s="120"/>
      <c r="JY62" s="120"/>
      <c r="JZ62" s="120"/>
      <c r="KA62" s="120"/>
      <c r="KB62" s="120"/>
      <c r="KC62" s="120"/>
      <c r="KD62" s="120"/>
      <c r="KE62" s="120"/>
      <c r="KF62" s="120"/>
      <c r="KG62" s="120"/>
      <c r="KH62" s="120"/>
      <c r="KI62" s="120"/>
      <c r="KJ62" s="120"/>
      <c r="KK62" s="120"/>
      <c r="KL62" s="120"/>
      <c r="KM62" s="120"/>
      <c r="KN62" s="120"/>
      <c r="KO62" s="120"/>
      <c r="KP62" s="120"/>
      <c r="KQ62" s="120"/>
      <c r="KR62" s="120"/>
      <c r="KS62" s="120"/>
      <c r="KT62" s="120"/>
      <c r="KU62" s="120"/>
      <c r="KV62" s="120"/>
      <c r="KW62" s="120"/>
      <c r="KX62" s="120"/>
      <c r="KY62" s="120"/>
      <c r="KZ62" s="120"/>
      <c r="LA62" s="120"/>
      <c r="LB62" s="120"/>
      <c r="LC62" s="120"/>
      <c r="LD62" s="120"/>
      <c r="LE62" s="120"/>
      <c r="LF62" s="120"/>
      <c r="LG62" s="120"/>
      <c r="LH62" s="120"/>
      <c r="LI62" s="120"/>
      <c r="LJ62" s="120"/>
      <c r="LK62" s="120"/>
      <c r="LL62" s="120"/>
      <c r="LM62" s="120"/>
      <c r="LN62" s="120"/>
      <c r="LO62" s="120"/>
      <c r="LP62" s="120"/>
      <c r="LQ62" s="120"/>
      <c r="LR62" s="120"/>
      <c r="LS62" s="120"/>
      <c r="LT62" s="120"/>
      <c r="LU62" s="120"/>
      <c r="LV62" s="120"/>
      <c r="LW62" s="120"/>
      <c r="LX62" s="120"/>
      <c r="LY62" s="120"/>
      <c r="LZ62" s="120"/>
      <c r="MA62" s="120"/>
      <c r="MB62" s="120"/>
      <c r="MC62" s="120"/>
      <c r="MD62" s="120"/>
      <c r="ME62" s="120"/>
      <c r="MF62" s="120"/>
      <c r="MG62" s="120"/>
      <c r="MH62" s="120"/>
      <c r="MI62" s="120"/>
      <c r="MJ62" s="120"/>
      <c r="MK62" s="120"/>
      <c r="ML62" s="120"/>
      <c r="MM62" s="120"/>
      <c r="MN62" s="120"/>
      <c r="MO62" s="120"/>
      <c r="MP62" s="120"/>
      <c r="MQ62" s="120"/>
      <c r="MR62" s="120"/>
      <c r="MS62" s="120"/>
      <c r="MT62" s="120"/>
      <c r="MU62" s="120"/>
      <c r="MV62" s="120"/>
      <c r="MW62" s="120"/>
      <c r="MX62" s="120"/>
      <c r="MY62" s="120"/>
      <c r="MZ62" s="120"/>
      <c r="NA62" s="120"/>
      <c r="NB62" s="120"/>
      <c r="NC62" s="120"/>
      <c r="ND62" s="120"/>
      <c r="NE62" s="120"/>
      <c r="NF62" s="120"/>
      <c r="NG62" s="120"/>
      <c r="NH62" s="120"/>
      <c r="NI62" s="120"/>
      <c r="NJ62" s="120"/>
      <c r="NK62" s="120"/>
      <c r="NL62" s="120"/>
      <c r="NM62" s="120"/>
      <c r="NN62" s="120"/>
      <c r="NO62" s="120"/>
      <c r="NP62" s="120"/>
      <c r="NQ62" s="120"/>
      <c r="NR62" s="120"/>
      <c r="NS62" s="120"/>
      <c r="NT62" s="120"/>
      <c r="NU62" s="120"/>
      <c r="NV62" s="120"/>
      <c r="NW62" s="120"/>
      <c r="NX62" s="120"/>
      <c r="NY62" s="120"/>
      <c r="NZ62" s="120"/>
      <c r="OA62" s="120"/>
      <c r="OB62" s="120"/>
      <c r="OC62" s="120"/>
      <c r="OD62" s="120"/>
      <c r="OE62" s="120"/>
      <c r="OF62" s="120"/>
      <c r="OG62" s="120"/>
      <c r="OH62" s="120"/>
      <c r="OI62" s="120"/>
      <c r="OJ62" s="120"/>
      <c r="OK62" s="120"/>
      <c r="OL62" s="120"/>
      <c r="OM62" s="120"/>
      <c r="ON62" s="120"/>
      <c r="OO62" s="120"/>
      <c r="OP62" s="120"/>
      <c r="OQ62" s="120"/>
      <c r="OR62" s="120"/>
      <c r="OS62" s="120"/>
      <c r="OT62" s="120"/>
      <c r="OU62" s="120"/>
      <c r="OV62" s="120"/>
      <c r="OW62" s="120"/>
      <c r="OX62" s="120"/>
      <c r="OY62" s="120"/>
      <c r="OZ62" s="120"/>
      <c r="PA62" s="120"/>
      <c r="PB62" s="120"/>
      <c r="PC62" s="120"/>
      <c r="PD62" s="120"/>
      <c r="PE62" s="120"/>
      <c r="PF62" s="120"/>
      <c r="PG62" s="120"/>
      <c r="PH62" s="120"/>
      <c r="PI62" s="120"/>
      <c r="PJ62" s="120"/>
      <c r="PK62" s="120"/>
      <c r="PL62" s="120"/>
      <c r="PM62" s="120"/>
      <c r="PN62" s="120"/>
      <c r="PO62" s="120"/>
      <c r="PP62" s="120"/>
      <c r="PQ62" s="120"/>
      <c r="PR62" s="120"/>
      <c r="PS62" s="120"/>
      <c r="PT62" s="120"/>
      <c r="PU62" s="120"/>
      <c r="PV62" s="120"/>
      <c r="PW62" s="120"/>
      <c r="PX62" s="120"/>
      <c r="PY62" s="120"/>
      <c r="PZ62" s="120"/>
      <c r="QA62" s="120"/>
      <c r="QB62" s="120"/>
      <c r="QC62" s="120"/>
      <c r="QD62" s="120"/>
      <c r="QE62" s="120"/>
      <c r="QF62" s="120"/>
      <c r="QG62" s="120"/>
      <c r="QH62" s="120"/>
      <c r="QI62" s="120"/>
      <c r="QJ62" s="120"/>
      <c r="QK62" s="120"/>
      <c r="QL62" s="120"/>
      <c r="QM62" s="120"/>
      <c r="QN62" s="120"/>
      <c r="QO62" s="120"/>
      <c r="QP62" s="120"/>
      <c r="QQ62" s="120"/>
      <c r="QR62" s="120"/>
      <c r="QS62" s="120"/>
      <c r="QT62" s="120"/>
      <c r="QU62" s="120"/>
      <c r="QV62" s="120"/>
      <c r="QW62" s="120"/>
      <c r="QX62" s="120"/>
      <c r="QY62" s="120"/>
      <c r="QZ62" s="120"/>
      <c r="RA62" s="120"/>
      <c r="RB62" s="120"/>
      <c r="RC62" s="120"/>
      <c r="RD62" s="120"/>
      <c r="RE62" s="120"/>
      <c r="RF62" s="120"/>
      <c r="RG62" s="120"/>
      <c r="RH62" s="120"/>
      <c r="RI62" s="120"/>
      <c r="RJ62" s="120"/>
      <c r="RK62" s="120"/>
      <c r="RL62" s="120"/>
      <c r="RM62" s="120"/>
      <c r="RN62" s="120"/>
      <c r="RO62" s="120"/>
      <c r="RP62" s="120"/>
      <c r="RQ62" s="120"/>
      <c r="RR62" s="120"/>
      <c r="RS62" s="120"/>
      <c r="RT62" s="120"/>
      <c r="RU62" s="120"/>
      <c r="RV62" s="120"/>
      <c r="RW62" s="120"/>
      <c r="RX62" s="120"/>
      <c r="RY62" s="120"/>
      <c r="RZ62" s="120"/>
      <c r="SA62" s="120"/>
      <c r="SB62" s="120"/>
      <c r="SC62" s="120"/>
      <c r="SD62" s="120"/>
      <c r="SE62" s="120"/>
      <c r="SF62" s="120"/>
      <c r="SG62" s="120"/>
      <c r="SH62" s="120"/>
      <c r="SI62" s="120"/>
      <c r="SJ62" s="120"/>
      <c r="SK62" s="120"/>
      <c r="SL62" s="120"/>
      <c r="SM62" s="120"/>
      <c r="SN62" s="120"/>
      <c r="SO62" s="120"/>
      <c r="SP62" s="120"/>
      <c r="SQ62" s="120"/>
      <c r="SR62" s="120"/>
      <c r="SS62" s="120"/>
      <c r="ST62" s="120"/>
      <c r="SU62" s="120"/>
      <c r="SV62" s="120"/>
      <c r="SW62" s="120"/>
      <c r="SX62" s="120"/>
      <c r="SY62" s="120"/>
      <c r="SZ62" s="120"/>
      <c r="TA62" s="120"/>
      <c r="TB62" s="120"/>
      <c r="TC62" s="120"/>
      <c r="TD62" s="120"/>
      <c r="TE62" s="120"/>
      <c r="TF62" s="120"/>
      <c r="TG62" s="120"/>
      <c r="TH62" s="120"/>
      <c r="TI62" s="120"/>
      <c r="TJ62" s="120"/>
      <c r="TK62" s="120"/>
      <c r="TL62" s="120"/>
      <c r="TM62" s="120"/>
      <c r="TN62" s="120"/>
      <c r="TO62" s="120"/>
      <c r="TP62" s="120"/>
      <c r="TQ62" s="120"/>
      <c r="TR62" s="120"/>
      <c r="TS62" s="120"/>
      <c r="TT62" s="120"/>
      <c r="TU62" s="120"/>
      <c r="TV62" s="120"/>
      <c r="TW62" s="120"/>
      <c r="TX62" s="120"/>
      <c r="TY62" s="120"/>
      <c r="TZ62" s="120"/>
      <c r="UA62" s="120"/>
      <c r="UB62" s="120"/>
      <c r="UC62" s="120"/>
      <c r="UD62" s="120"/>
      <c r="UE62" s="120"/>
      <c r="UF62" s="120"/>
      <c r="UG62" s="120"/>
      <c r="UH62" s="120"/>
      <c r="UI62" s="120"/>
      <c r="UJ62" s="120"/>
      <c r="UK62" s="120"/>
      <c r="UL62" s="120"/>
      <c r="UM62" s="120"/>
      <c r="UN62" s="120"/>
      <c r="UO62" s="120"/>
      <c r="UP62" s="120"/>
      <c r="UQ62" s="120"/>
      <c r="UR62" s="120"/>
      <c r="US62" s="120"/>
      <c r="UT62" s="120"/>
      <c r="UU62" s="120"/>
      <c r="UV62" s="120"/>
      <c r="UW62" s="120"/>
      <c r="UX62" s="120"/>
      <c r="UY62" s="120"/>
      <c r="UZ62" s="120"/>
      <c r="VA62" s="120"/>
      <c r="VB62" s="120"/>
      <c r="VC62" s="120"/>
      <c r="VD62" s="120"/>
      <c r="VE62" s="120"/>
      <c r="VF62" s="120"/>
      <c r="VG62" s="120"/>
      <c r="VH62" s="120"/>
      <c r="VI62" s="120"/>
      <c r="VJ62" s="120"/>
      <c r="VK62" s="120"/>
      <c r="VL62" s="120"/>
      <c r="VM62" s="120"/>
      <c r="VN62" s="120"/>
      <c r="VO62" s="120"/>
      <c r="VP62" s="120"/>
      <c r="VQ62" s="120"/>
      <c r="VR62" s="120"/>
      <c r="VS62" s="120"/>
      <c r="VT62" s="120"/>
      <c r="VU62" s="120"/>
      <c r="VV62" s="120"/>
      <c r="VW62" s="120"/>
      <c r="VX62" s="120"/>
      <c r="VY62" s="120"/>
      <c r="VZ62" s="120"/>
      <c r="WA62" s="120"/>
      <c r="WB62" s="120"/>
      <c r="WC62" s="120"/>
      <c r="WD62" s="120"/>
      <c r="WE62" s="120"/>
      <c r="WF62" s="120"/>
      <c r="WG62" s="120"/>
      <c r="WH62" s="120"/>
      <c r="WI62" s="120"/>
      <c r="WJ62" s="120"/>
      <c r="WK62" s="120"/>
      <c r="WL62" s="120"/>
      <c r="WM62" s="120"/>
      <c r="WN62" s="120"/>
      <c r="WO62" s="120"/>
      <c r="WP62" s="120"/>
      <c r="WQ62" s="120"/>
      <c r="WR62" s="120"/>
      <c r="WS62" s="120"/>
      <c r="WT62" s="120"/>
      <c r="WU62" s="120"/>
      <c r="WV62" s="120"/>
      <c r="WW62" s="120"/>
      <c r="WX62" s="120"/>
      <c r="WY62" s="120"/>
      <c r="WZ62" s="120"/>
      <c r="XA62" s="120"/>
      <c r="XB62" s="120"/>
      <c r="XC62" s="120"/>
      <c r="XD62" s="120"/>
      <c r="XE62" s="120"/>
      <c r="XF62" s="120"/>
      <c r="XG62" s="120"/>
      <c r="XH62" s="120"/>
      <c r="XI62" s="120"/>
      <c r="XJ62" s="120"/>
      <c r="XK62" s="120"/>
      <c r="XL62" s="120"/>
      <c r="XM62" s="120"/>
      <c r="XN62" s="120"/>
      <c r="XO62" s="120"/>
      <c r="XP62" s="120"/>
      <c r="XQ62" s="120"/>
      <c r="XR62" s="120"/>
      <c r="XS62" s="120"/>
      <c r="XT62" s="120"/>
      <c r="XU62" s="120"/>
      <c r="XV62" s="120"/>
      <c r="XW62" s="120"/>
      <c r="XX62" s="120"/>
      <c r="XY62" s="120"/>
      <c r="XZ62" s="120"/>
      <c r="YA62" s="120"/>
      <c r="YB62" s="120"/>
      <c r="YC62" s="120"/>
      <c r="YD62" s="120"/>
      <c r="YE62" s="120"/>
      <c r="YF62" s="120"/>
      <c r="YG62" s="120"/>
      <c r="YH62" s="120"/>
      <c r="YI62" s="120"/>
      <c r="YJ62" s="120"/>
      <c r="YK62" s="120"/>
      <c r="YL62" s="120"/>
      <c r="YM62" s="120"/>
      <c r="YN62" s="120"/>
      <c r="YO62" s="120"/>
      <c r="YP62" s="120"/>
      <c r="YQ62" s="120"/>
      <c r="YR62" s="120"/>
      <c r="YS62" s="120"/>
      <c r="YT62" s="120"/>
      <c r="YU62" s="120"/>
      <c r="YV62" s="120"/>
      <c r="YW62" s="120"/>
      <c r="YX62" s="120"/>
      <c r="YY62" s="120"/>
      <c r="YZ62" s="120"/>
      <c r="ZA62" s="120"/>
      <c r="ZB62" s="120"/>
      <c r="ZC62" s="120"/>
      <c r="ZD62" s="120"/>
      <c r="ZE62" s="120"/>
      <c r="ZF62" s="120"/>
      <c r="ZG62" s="120"/>
      <c r="ZH62" s="120"/>
      <c r="ZI62" s="120"/>
      <c r="ZJ62" s="120"/>
      <c r="ZK62" s="120"/>
      <c r="ZL62" s="120"/>
      <c r="ZM62" s="120"/>
      <c r="ZN62" s="120"/>
      <c r="ZO62" s="120"/>
      <c r="ZP62" s="120"/>
      <c r="ZQ62" s="120"/>
      <c r="ZR62" s="120"/>
      <c r="ZS62" s="120"/>
      <c r="ZT62" s="120"/>
      <c r="ZU62" s="120"/>
      <c r="ZV62" s="120"/>
      <c r="ZW62" s="120"/>
      <c r="ZX62" s="120"/>
      <c r="ZY62" s="120"/>
      <c r="ZZ62" s="120"/>
      <c r="AAA62" s="120"/>
      <c r="AAB62" s="120"/>
      <c r="AAC62" s="120"/>
      <c r="AAD62" s="120"/>
      <c r="AAE62" s="120"/>
      <c r="AAF62" s="120"/>
      <c r="AAG62" s="120"/>
      <c r="AAH62" s="120"/>
      <c r="AAI62" s="120"/>
      <c r="AAJ62" s="120"/>
      <c r="AAK62" s="120"/>
      <c r="AAL62" s="120"/>
      <c r="AAM62" s="120"/>
      <c r="AAN62" s="120"/>
      <c r="AAO62" s="120"/>
      <c r="AAP62" s="120"/>
      <c r="AAQ62" s="120"/>
      <c r="AAR62" s="120"/>
      <c r="AAS62" s="120"/>
      <c r="AAT62" s="120"/>
      <c r="AAU62" s="120"/>
      <c r="AAV62" s="120"/>
      <c r="AAW62" s="120"/>
      <c r="AAX62" s="120"/>
      <c r="AAY62" s="120"/>
      <c r="AAZ62" s="120"/>
      <c r="ABA62" s="120"/>
      <c r="ABB62" s="120"/>
      <c r="ABC62" s="120"/>
      <c r="ABD62" s="120"/>
      <c r="ABE62" s="120"/>
      <c r="ABF62" s="120"/>
      <c r="ABG62" s="120"/>
      <c r="ABH62" s="120"/>
      <c r="ABI62" s="120"/>
      <c r="ABJ62" s="120"/>
      <c r="ABK62" s="120"/>
      <c r="ABL62" s="120"/>
      <c r="ABM62" s="120"/>
      <c r="ABN62" s="120"/>
      <c r="ABO62" s="120"/>
      <c r="ABP62" s="120"/>
      <c r="ABQ62" s="120"/>
      <c r="ABR62" s="120"/>
      <c r="ABS62" s="120"/>
      <c r="ABT62" s="120"/>
      <c r="ABU62" s="120"/>
      <c r="ABV62" s="120"/>
      <c r="ABW62" s="120"/>
      <c r="ABX62" s="120"/>
      <c r="ABY62" s="120"/>
      <c r="ABZ62" s="120"/>
      <c r="ACA62" s="120"/>
      <c r="ACB62" s="120"/>
      <c r="ACC62" s="120"/>
      <c r="ACD62" s="120"/>
      <c r="ACE62" s="120"/>
      <c r="ACF62" s="120"/>
      <c r="ACG62" s="120"/>
      <c r="ACH62" s="120"/>
      <c r="ACI62" s="120"/>
      <c r="ACJ62" s="120"/>
      <c r="ACK62" s="120"/>
      <c r="ACL62" s="120"/>
      <c r="ACM62" s="120"/>
      <c r="ACN62" s="120"/>
      <c r="ACO62" s="120"/>
      <c r="ACP62" s="120"/>
      <c r="ACQ62" s="120"/>
      <c r="ACR62" s="120"/>
      <c r="ACS62" s="120"/>
      <c r="ACT62" s="120"/>
      <c r="ACU62" s="120"/>
      <c r="ACV62" s="120"/>
      <c r="ACW62" s="120"/>
      <c r="ACX62" s="120"/>
      <c r="ACY62" s="120"/>
      <c r="ACZ62" s="120"/>
      <c r="ADA62" s="120"/>
      <c r="ADB62" s="120"/>
      <c r="ADC62" s="120"/>
      <c r="ADD62" s="120"/>
      <c r="ADE62" s="120"/>
      <c r="ADF62" s="120"/>
      <c r="ADG62" s="120"/>
      <c r="ADH62" s="120"/>
      <c r="ADI62" s="120"/>
      <c r="ADJ62" s="120"/>
      <c r="ADK62" s="120"/>
      <c r="ADL62" s="120"/>
      <c r="ADM62" s="120"/>
      <c r="ADN62" s="120"/>
      <c r="ADO62" s="120"/>
      <c r="ADP62" s="120"/>
      <c r="ADQ62" s="120"/>
      <c r="ADR62" s="120"/>
      <c r="ADS62" s="120"/>
      <c r="ADT62" s="120"/>
      <c r="ADU62" s="120"/>
      <c r="ADV62" s="120"/>
      <c r="ADW62" s="120"/>
      <c r="ADX62" s="120"/>
      <c r="ADY62" s="120"/>
      <c r="ADZ62" s="120"/>
      <c r="AEA62" s="120"/>
      <c r="AEB62" s="120"/>
      <c r="AEC62" s="120"/>
      <c r="AED62" s="120"/>
      <c r="AEE62" s="120"/>
      <c r="AEF62" s="120"/>
      <c r="AEG62" s="120"/>
      <c r="AEH62" s="120"/>
      <c r="AEI62" s="120"/>
      <c r="AEJ62" s="120"/>
      <c r="AEK62" s="120"/>
      <c r="AEL62" s="120"/>
      <c r="AEM62" s="120"/>
      <c r="AEN62" s="120"/>
      <c r="AEO62" s="120"/>
      <c r="AEP62" s="120"/>
      <c r="AEQ62" s="120"/>
      <c r="AER62" s="120"/>
      <c r="AES62" s="120"/>
      <c r="AET62" s="120"/>
      <c r="AEU62" s="120"/>
      <c r="AEV62" s="120"/>
      <c r="AEW62" s="120"/>
      <c r="AEX62" s="120"/>
      <c r="AEY62" s="120"/>
      <c r="AEZ62" s="120"/>
      <c r="AFA62" s="120"/>
      <c r="AFB62" s="120"/>
      <c r="AFC62" s="120"/>
      <c r="AFD62" s="120"/>
      <c r="AFE62" s="120"/>
      <c r="AFF62" s="120"/>
      <c r="AFG62" s="120"/>
      <c r="AFH62" s="120"/>
      <c r="AFI62" s="120"/>
      <c r="AFJ62" s="120"/>
      <c r="AFK62" s="120"/>
      <c r="AFL62" s="120"/>
      <c r="AFM62" s="120"/>
      <c r="AFN62" s="120"/>
      <c r="AFO62" s="120"/>
      <c r="AFP62" s="120"/>
      <c r="AFQ62" s="120"/>
      <c r="AFR62" s="120"/>
      <c r="AFS62" s="120"/>
      <c r="AFT62" s="120"/>
      <c r="AFU62" s="120"/>
      <c r="AFV62" s="120"/>
      <c r="AFW62" s="120"/>
      <c r="AFX62" s="120"/>
      <c r="AFY62" s="120"/>
      <c r="AFZ62" s="120"/>
      <c r="AGA62" s="120"/>
      <c r="AGB62" s="120"/>
      <c r="AGC62" s="120"/>
      <c r="AGD62" s="120"/>
      <c r="AGE62" s="120"/>
      <c r="AGF62" s="120"/>
      <c r="AGG62" s="120"/>
      <c r="AGH62" s="120"/>
      <c r="AGI62" s="120"/>
      <c r="AGJ62" s="120"/>
      <c r="AGK62" s="120"/>
      <c r="AGL62" s="120"/>
      <c r="AGM62" s="120"/>
      <c r="AGN62" s="120"/>
      <c r="AGO62" s="120"/>
      <c r="AGP62" s="120"/>
      <c r="AGQ62" s="120"/>
      <c r="AGR62" s="120"/>
      <c r="AGS62" s="120"/>
      <c r="AGT62" s="120"/>
      <c r="AGU62" s="120"/>
      <c r="AGV62" s="120"/>
      <c r="AGW62" s="120"/>
      <c r="AGX62" s="120"/>
      <c r="AGY62" s="120"/>
      <c r="AGZ62" s="120"/>
      <c r="AHA62" s="120"/>
      <c r="AHB62" s="120"/>
      <c r="AHC62" s="120"/>
      <c r="AHD62" s="120"/>
      <c r="AHE62" s="120"/>
      <c r="AHF62" s="120"/>
      <c r="AHG62" s="120"/>
      <c r="AHH62" s="120"/>
      <c r="AHI62" s="120"/>
      <c r="AHJ62" s="120"/>
      <c r="AHK62" s="120"/>
      <c r="AHL62" s="120"/>
      <c r="AHM62" s="120"/>
      <c r="AHN62" s="120"/>
      <c r="AHO62" s="120"/>
      <c r="AHP62" s="120"/>
      <c r="AHQ62" s="120"/>
      <c r="AHR62" s="120"/>
      <c r="AHS62" s="120"/>
      <c r="AHT62" s="120"/>
      <c r="AHU62" s="120"/>
      <c r="AHV62" s="120"/>
      <c r="AHW62" s="120"/>
      <c r="AHX62" s="120"/>
      <c r="AHY62" s="120"/>
      <c r="AHZ62" s="120"/>
      <c r="AIA62" s="120"/>
      <c r="AIB62" s="120"/>
      <c r="AIC62" s="120"/>
      <c r="AID62" s="120"/>
      <c r="AIE62" s="120"/>
      <c r="AIF62" s="120"/>
      <c r="AIG62" s="120"/>
      <c r="AIH62" s="120"/>
      <c r="AII62" s="120"/>
      <c r="AIJ62" s="120"/>
      <c r="AIK62" s="120"/>
      <c r="AIL62" s="120"/>
      <c r="AIM62" s="120"/>
      <c r="AIN62" s="120"/>
      <c r="AIO62" s="120"/>
      <c r="AIP62" s="120"/>
      <c r="AIQ62" s="120"/>
      <c r="AIR62" s="120"/>
      <c r="AIS62" s="120"/>
      <c r="AIT62" s="120"/>
      <c r="AIU62" s="120"/>
      <c r="AIV62" s="120"/>
      <c r="AIW62" s="120"/>
      <c r="AIX62" s="120"/>
      <c r="AIY62" s="120"/>
      <c r="AIZ62" s="120"/>
      <c r="AJA62" s="120"/>
      <c r="AJB62" s="120"/>
      <c r="AJC62" s="120"/>
      <c r="AJD62" s="120"/>
      <c r="AJE62" s="120"/>
      <c r="AJF62" s="120"/>
      <c r="AJG62" s="120"/>
      <c r="AJH62" s="120"/>
      <c r="AJI62" s="120"/>
      <c r="AJJ62" s="120"/>
      <c r="AJK62" s="120"/>
      <c r="AJL62" s="120"/>
      <c r="AJM62" s="120"/>
      <c r="AJN62" s="120"/>
      <c r="AJO62" s="120"/>
      <c r="AJP62" s="120"/>
      <c r="AJQ62" s="120"/>
      <c r="AJR62" s="120"/>
      <c r="AJS62" s="120"/>
      <c r="AJT62" s="120"/>
      <c r="AJU62" s="120"/>
      <c r="AJV62" s="120"/>
      <c r="AJW62" s="120"/>
      <c r="AJX62" s="120"/>
      <c r="AJY62" s="120"/>
      <c r="AJZ62" s="120"/>
      <c r="AKA62" s="120"/>
      <c r="AKB62" s="120"/>
      <c r="AKC62" s="120"/>
      <c r="AKD62" s="120"/>
      <c r="AKE62" s="120"/>
      <c r="AKF62" s="120"/>
      <c r="AKG62" s="120"/>
      <c r="AKH62" s="120"/>
      <c r="AKI62" s="120"/>
      <c r="AKJ62" s="120"/>
      <c r="AKK62" s="120"/>
      <c r="AKL62" s="120"/>
      <c r="AKM62" s="120"/>
      <c r="AKN62" s="120"/>
      <c r="AKO62" s="120"/>
      <c r="AKP62" s="120"/>
      <c r="AKQ62" s="120"/>
      <c r="AKR62" s="120"/>
      <c r="AKS62" s="120"/>
      <c r="AKT62" s="120"/>
      <c r="AKU62" s="120"/>
      <c r="AKV62" s="120"/>
      <c r="AKW62" s="120"/>
      <c r="AKX62" s="120"/>
      <c r="AKY62" s="120"/>
      <c r="AKZ62" s="120"/>
      <c r="ALA62" s="120"/>
      <c r="ALB62" s="120"/>
      <c r="ALC62" s="120"/>
      <c r="ALD62" s="120"/>
      <c r="ALE62" s="120"/>
      <c r="ALF62" s="120"/>
      <c r="ALG62" s="120"/>
      <c r="ALH62" s="120"/>
      <c r="ALI62" s="120"/>
      <c r="ALJ62" s="120"/>
      <c r="ALK62" s="120"/>
      <c r="ALL62" s="120"/>
      <c r="ALM62" s="120"/>
      <c r="ALN62" s="120"/>
      <c r="ALO62" s="120"/>
      <c r="ALP62" s="120"/>
      <c r="ALQ62" s="120"/>
      <c r="ALR62" s="120"/>
      <c r="ALS62" s="120"/>
      <c r="ALT62" s="120"/>
      <c r="ALU62" s="120"/>
      <c r="ALV62" s="120"/>
      <c r="ALW62" s="120"/>
      <c r="ALX62" s="120"/>
      <c r="ALY62" s="120"/>
      <c r="ALZ62" s="120"/>
      <c r="AMA62" s="120"/>
      <c r="AMB62" s="120"/>
      <c r="AMC62" s="120"/>
      <c r="AMD62" s="120"/>
      <c r="AME62" s="120"/>
      <c r="AMF62" s="120"/>
      <c r="AMG62" s="120"/>
      <c r="AMH62" s="120"/>
      <c r="AMI62" s="120"/>
      <c r="AMJ62" s="120"/>
    </row>
    <row r="63" spans="1:1024" s="21" customFormat="1" ht="38.25" x14ac:dyDescent="0.2">
      <c r="A63" s="123">
        <v>1</v>
      </c>
      <c r="B63" s="191" t="s">
        <v>232</v>
      </c>
      <c r="C63" s="127" t="s">
        <v>22</v>
      </c>
      <c r="D63" s="61">
        <v>2</v>
      </c>
      <c r="E63" s="61"/>
      <c r="F63" s="61">
        <f>D63*E63</f>
        <v>0</v>
      </c>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c r="CT63" s="120"/>
      <c r="CU63" s="120"/>
      <c r="CV63" s="120"/>
      <c r="CW63" s="120"/>
      <c r="CX63" s="120"/>
      <c r="CY63" s="120"/>
      <c r="CZ63" s="120"/>
      <c r="DA63" s="120"/>
      <c r="DB63" s="120"/>
      <c r="DC63" s="120"/>
      <c r="DD63" s="120"/>
      <c r="DE63" s="120"/>
      <c r="DF63" s="120"/>
      <c r="DG63" s="120"/>
      <c r="DH63" s="120"/>
      <c r="DI63" s="120"/>
      <c r="DJ63" s="120"/>
      <c r="DK63" s="120"/>
      <c r="DL63" s="120"/>
      <c r="DM63" s="120"/>
      <c r="DN63" s="120"/>
      <c r="DO63" s="120"/>
      <c r="DP63" s="120"/>
      <c r="DQ63" s="120"/>
      <c r="DR63" s="120"/>
      <c r="DS63" s="120"/>
      <c r="DT63" s="120"/>
      <c r="DU63" s="120"/>
      <c r="DV63" s="120"/>
      <c r="DW63" s="120"/>
      <c r="DX63" s="120"/>
      <c r="DY63" s="120"/>
      <c r="DZ63" s="120"/>
      <c r="EA63" s="120"/>
      <c r="EB63" s="120"/>
      <c r="EC63" s="120"/>
      <c r="ED63" s="120"/>
      <c r="EE63" s="120"/>
      <c r="EF63" s="120"/>
      <c r="EG63" s="120"/>
      <c r="EH63" s="120"/>
      <c r="EI63" s="120"/>
      <c r="EJ63" s="120"/>
      <c r="EK63" s="120"/>
      <c r="EL63" s="120"/>
      <c r="EM63" s="120"/>
      <c r="EN63" s="120"/>
      <c r="EO63" s="120"/>
      <c r="EP63" s="120"/>
      <c r="EQ63" s="120"/>
      <c r="ER63" s="120"/>
      <c r="ES63" s="120"/>
      <c r="ET63" s="120"/>
      <c r="EU63" s="120"/>
      <c r="EV63" s="120"/>
      <c r="EW63" s="120"/>
      <c r="EX63" s="120"/>
      <c r="EY63" s="120"/>
      <c r="EZ63" s="120"/>
      <c r="FA63" s="120"/>
      <c r="FB63" s="120"/>
      <c r="FC63" s="120"/>
      <c r="FD63" s="120"/>
      <c r="FE63" s="120"/>
      <c r="FF63" s="120"/>
      <c r="FG63" s="120"/>
      <c r="FH63" s="120"/>
      <c r="FI63" s="120"/>
      <c r="FJ63" s="120"/>
      <c r="FK63" s="120"/>
      <c r="FL63" s="120"/>
      <c r="FM63" s="120"/>
      <c r="FN63" s="120"/>
      <c r="FO63" s="120"/>
      <c r="FP63" s="120"/>
      <c r="FQ63" s="120"/>
      <c r="FR63" s="120"/>
      <c r="FS63" s="120"/>
      <c r="FT63" s="120"/>
      <c r="FU63" s="120"/>
      <c r="FV63" s="120"/>
      <c r="FW63" s="120"/>
      <c r="FX63" s="120"/>
      <c r="FY63" s="120"/>
      <c r="FZ63" s="120"/>
      <c r="GA63" s="120"/>
      <c r="GB63" s="120"/>
      <c r="GC63" s="120"/>
      <c r="GD63" s="120"/>
      <c r="GE63" s="120"/>
      <c r="GF63" s="120"/>
      <c r="GG63" s="120"/>
      <c r="GH63" s="120"/>
      <c r="GI63" s="120"/>
      <c r="GJ63" s="120"/>
      <c r="GK63" s="120"/>
      <c r="GL63" s="120"/>
      <c r="GM63" s="120"/>
      <c r="GN63" s="120"/>
      <c r="GO63" s="120"/>
      <c r="GP63" s="120"/>
      <c r="GQ63" s="120"/>
      <c r="GR63" s="120"/>
      <c r="GS63" s="120"/>
      <c r="GT63" s="120"/>
      <c r="GU63" s="120"/>
      <c r="GV63" s="120"/>
      <c r="GW63" s="120"/>
      <c r="GX63" s="120"/>
      <c r="GY63" s="120"/>
      <c r="GZ63" s="120"/>
      <c r="HA63" s="120"/>
      <c r="HB63" s="120"/>
      <c r="HC63" s="120"/>
      <c r="HD63" s="120"/>
      <c r="HE63" s="120"/>
      <c r="HF63" s="120"/>
      <c r="HG63" s="120"/>
      <c r="HH63" s="120"/>
      <c r="HI63" s="120"/>
      <c r="HJ63" s="120"/>
      <c r="HK63" s="120"/>
      <c r="HL63" s="120"/>
      <c r="HM63" s="120"/>
      <c r="HN63" s="120"/>
      <c r="HO63" s="120"/>
      <c r="HP63" s="120"/>
      <c r="HQ63" s="120"/>
      <c r="HR63" s="120"/>
      <c r="HS63" s="120"/>
      <c r="HT63" s="120"/>
      <c r="HU63" s="120"/>
      <c r="HV63" s="120"/>
      <c r="HW63" s="120"/>
      <c r="HX63" s="120"/>
      <c r="HY63" s="120"/>
      <c r="HZ63" s="120"/>
      <c r="IA63" s="120"/>
      <c r="IB63" s="120"/>
      <c r="IC63" s="120"/>
      <c r="ID63" s="120"/>
      <c r="IE63" s="120"/>
      <c r="IF63" s="120"/>
      <c r="IG63" s="120"/>
      <c r="IH63" s="120"/>
      <c r="II63" s="120"/>
      <c r="IJ63" s="120"/>
      <c r="IK63" s="120"/>
      <c r="IL63" s="120"/>
      <c r="IM63" s="120"/>
      <c r="IN63" s="120"/>
      <c r="IO63" s="120"/>
      <c r="IP63" s="120"/>
      <c r="IQ63" s="120"/>
      <c r="IR63" s="120"/>
      <c r="IS63" s="120"/>
      <c r="IT63" s="120"/>
      <c r="IU63" s="120"/>
      <c r="IV63" s="120"/>
      <c r="IW63" s="120"/>
      <c r="IX63" s="120"/>
      <c r="IY63" s="120"/>
      <c r="IZ63" s="120"/>
      <c r="JA63" s="120"/>
      <c r="JB63" s="120"/>
      <c r="JC63" s="120"/>
      <c r="JD63" s="120"/>
      <c r="JE63" s="120"/>
      <c r="JF63" s="120"/>
      <c r="JG63" s="120"/>
      <c r="JH63" s="120"/>
      <c r="JI63" s="120"/>
      <c r="JJ63" s="120"/>
      <c r="JK63" s="120"/>
      <c r="JL63" s="120"/>
      <c r="JM63" s="120"/>
      <c r="JN63" s="120"/>
      <c r="JO63" s="120"/>
      <c r="JP63" s="120"/>
      <c r="JQ63" s="120"/>
      <c r="JR63" s="120"/>
      <c r="JS63" s="120"/>
      <c r="JT63" s="120"/>
      <c r="JU63" s="120"/>
      <c r="JV63" s="120"/>
      <c r="JW63" s="120"/>
      <c r="JX63" s="120"/>
      <c r="JY63" s="120"/>
      <c r="JZ63" s="120"/>
      <c r="KA63" s="120"/>
      <c r="KB63" s="120"/>
      <c r="KC63" s="120"/>
      <c r="KD63" s="120"/>
      <c r="KE63" s="120"/>
      <c r="KF63" s="120"/>
      <c r="KG63" s="120"/>
      <c r="KH63" s="120"/>
      <c r="KI63" s="120"/>
      <c r="KJ63" s="120"/>
      <c r="KK63" s="120"/>
      <c r="KL63" s="120"/>
      <c r="KM63" s="120"/>
      <c r="KN63" s="120"/>
      <c r="KO63" s="120"/>
      <c r="KP63" s="120"/>
      <c r="KQ63" s="120"/>
      <c r="KR63" s="120"/>
      <c r="KS63" s="120"/>
      <c r="KT63" s="120"/>
      <c r="KU63" s="120"/>
      <c r="KV63" s="120"/>
      <c r="KW63" s="120"/>
      <c r="KX63" s="120"/>
      <c r="KY63" s="120"/>
      <c r="KZ63" s="120"/>
      <c r="LA63" s="120"/>
      <c r="LB63" s="120"/>
      <c r="LC63" s="120"/>
      <c r="LD63" s="120"/>
      <c r="LE63" s="120"/>
      <c r="LF63" s="120"/>
      <c r="LG63" s="120"/>
      <c r="LH63" s="120"/>
      <c r="LI63" s="120"/>
      <c r="LJ63" s="120"/>
      <c r="LK63" s="120"/>
      <c r="LL63" s="120"/>
      <c r="LM63" s="120"/>
      <c r="LN63" s="120"/>
      <c r="LO63" s="120"/>
      <c r="LP63" s="120"/>
      <c r="LQ63" s="120"/>
      <c r="LR63" s="120"/>
      <c r="LS63" s="120"/>
      <c r="LT63" s="120"/>
      <c r="LU63" s="120"/>
      <c r="LV63" s="120"/>
      <c r="LW63" s="120"/>
      <c r="LX63" s="120"/>
      <c r="LY63" s="120"/>
      <c r="LZ63" s="120"/>
      <c r="MA63" s="120"/>
      <c r="MB63" s="120"/>
      <c r="MC63" s="120"/>
      <c r="MD63" s="120"/>
      <c r="ME63" s="120"/>
      <c r="MF63" s="120"/>
      <c r="MG63" s="120"/>
      <c r="MH63" s="120"/>
      <c r="MI63" s="120"/>
      <c r="MJ63" s="120"/>
      <c r="MK63" s="120"/>
      <c r="ML63" s="120"/>
      <c r="MM63" s="120"/>
      <c r="MN63" s="120"/>
      <c r="MO63" s="120"/>
      <c r="MP63" s="120"/>
      <c r="MQ63" s="120"/>
      <c r="MR63" s="120"/>
      <c r="MS63" s="120"/>
      <c r="MT63" s="120"/>
      <c r="MU63" s="120"/>
      <c r="MV63" s="120"/>
      <c r="MW63" s="120"/>
      <c r="MX63" s="120"/>
      <c r="MY63" s="120"/>
      <c r="MZ63" s="120"/>
      <c r="NA63" s="120"/>
      <c r="NB63" s="120"/>
      <c r="NC63" s="120"/>
      <c r="ND63" s="120"/>
      <c r="NE63" s="120"/>
      <c r="NF63" s="120"/>
      <c r="NG63" s="120"/>
      <c r="NH63" s="120"/>
      <c r="NI63" s="120"/>
      <c r="NJ63" s="120"/>
      <c r="NK63" s="120"/>
      <c r="NL63" s="120"/>
      <c r="NM63" s="120"/>
      <c r="NN63" s="120"/>
      <c r="NO63" s="120"/>
      <c r="NP63" s="120"/>
      <c r="NQ63" s="120"/>
      <c r="NR63" s="120"/>
      <c r="NS63" s="120"/>
      <c r="NT63" s="120"/>
      <c r="NU63" s="120"/>
      <c r="NV63" s="120"/>
      <c r="NW63" s="120"/>
      <c r="NX63" s="120"/>
      <c r="NY63" s="120"/>
      <c r="NZ63" s="120"/>
      <c r="OA63" s="120"/>
      <c r="OB63" s="120"/>
      <c r="OC63" s="120"/>
      <c r="OD63" s="120"/>
      <c r="OE63" s="120"/>
      <c r="OF63" s="120"/>
      <c r="OG63" s="120"/>
      <c r="OH63" s="120"/>
      <c r="OI63" s="120"/>
      <c r="OJ63" s="120"/>
      <c r="OK63" s="120"/>
      <c r="OL63" s="120"/>
      <c r="OM63" s="120"/>
      <c r="ON63" s="120"/>
      <c r="OO63" s="120"/>
      <c r="OP63" s="120"/>
      <c r="OQ63" s="120"/>
      <c r="OR63" s="120"/>
      <c r="OS63" s="120"/>
      <c r="OT63" s="120"/>
      <c r="OU63" s="120"/>
      <c r="OV63" s="120"/>
      <c r="OW63" s="120"/>
      <c r="OX63" s="120"/>
      <c r="OY63" s="120"/>
      <c r="OZ63" s="120"/>
      <c r="PA63" s="120"/>
      <c r="PB63" s="120"/>
      <c r="PC63" s="120"/>
      <c r="PD63" s="120"/>
      <c r="PE63" s="120"/>
      <c r="PF63" s="120"/>
      <c r="PG63" s="120"/>
      <c r="PH63" s="120"/>
      <c r="PI63" s="120"/>
      <c r="PJ63" s="120"/>
      <c r="PK63" s="120"/>
      <c r="PL63" s="120"/>
      <c r="PM63" s="120"/>
      <c r="PN63" s="120"/>
      <c r="PO63" s="120"/>
      <c r="PP63" s="120"/>
      <c r="PQ63" s="120"/>
      <c r="PR63" s="120"/>
      <c r="PS63" s="120"/>
      <c r="PT63" s="120"/>
      <c r="PU63" s="120"/>
      <c r="PV63" s="120"/>
      <c r="PW63" s="120"/>
      <c r="PX63" s="120"/>
      <c r="PY63" s="120"/>
      <c r="PZ63" s="120"/>
      <c r="QA63" s="120"/>
      <c r="QB63" s="120"/>
      <c r="QC63" s="120"/>
      <c r="QD63" s="120"/>
      <c r="QE63" s="120"/>
      <c r="QF63" s="120"/>
      <c r="QG63" s="120"/>
      <c r="QH63" s="120"/>
      <c r="QI63" s="120"/>
      <c r="QJ63" s="120"/>
      <c r="QK63" s="120"/>
      <c r="QL63" s="120"/>
      <c r="QM63" s="120"/>
      <c r="QN63" s="120"/>
      <c r="QO63" s="120"/>
      <c r="QP63" s="120"/>
      <c r="QQ63" s="120"/>
      <c r="QR63" s="120"/>
      <c r="QS63" s="120"/>
      <c r="QT63" s="120"/>
      <c r="QU63" s="120"/>
      <c r="QV63" s="120"/>
      <c r="QW63" s="120"/>
      <c r="QX63" s="120"/>
      <c r="QY63" s="120"/>
      <c r="QZ63" s="120"/>
      <c r="RA63" s="120"/>
      <c r="RB63" s="120"/>
      <c r="RC63" s="120"/>
      <c r="RD63" s="120"/>
      <c r="RE63" s="120"/>
      <c r="RF63" s="120"/>
      <c r="RG63" s="120"/>
      <c r="RH63" s="120"/>
      <c r="RI63" s="120"/>
      <c r="RJ63" s="120"/>
      <c r="RK63" s="120"/>
      <c r="RL63" s="120"/>
      <c r="RM63" s="120"/>
      <c r="RN63" s="120"/>
      <c r="RO63" s="120"/>
      <c r="RP63" s="120"/>
      <c r="RQ63" s="120"/>
      <c r="RR63" s="120"/>
      <c r="RS63" s="120"/>
      <c r="RT63" s="120"/>
      <c r="RU63" s="120"/>
      <c r="RV63" s="120"/>
      <c r="RW63" s="120"/>
      <c r="RX63" s="120"/>
      <c r="RY63" s="120"/>
      <c r="RZ63" s="120"/>
      <c r="SA63" s="120"/>
      <c r="SB63" s="120"/>
      <c r="SC63" s="120"/>
      <c r="SD63" s="120"/>
      <c r="SE63" s="120"/>
      <c r="SF63" s="120"/>
      <c r="SG63" s="120"/>
      <c r="SH63" s="120"/>
      <c r="SI63" s="120"/>
      <c r="SJ63" s="120"/>
      <c r="SK63" s="120"/>
      <c r="SL63" s="120"/>
      <c r="SM63" s="120"/>
      <c r="SN63" s="120"/>
      <c r="SO63" s="120"/>
      <c r="SP63" s="120"/>
      <c r="SQ63" s="120"/>
      <c r="SR63" s="120"/>
      <c r="SS63" s="120"/>
      <c r="ST63" s="120"/>
      <c r="SU63" s="120"/>
      <c r="SV63" s="120"/>
      <c r="SW63" s="120"/>
      <c r="SX63" s="120"/>
      <c r="SY63" s="120"/>
      <c r="SZ63" s="120"/>
      <c r="TA63" s="120"/>
      <c r="TB63" s="120"/>
      <c r="TC63" s="120"/>
      <c r="TD63" s="120"/>
      <c r="TE63" s="120"/>
      <c r="TF63" s="120"/>
      <c r="TG63" s="120"/>
      <c r="TH63" s="120"/>
      <c r="TI63" s="120"/>
      <c r="TJ63" s="120"/>
      <c r="TK63" s="120"/>
      <c r="TL63" s="120"/>
      <c r="TM63" s="120"/>
      <c r="TN63" s="120"/>
      <c r="TO63" s="120"/>
      <c r="TP63" s="120"/>
      <c r="TQ63" s="120"/>
      <c r="TR63" s="120"/>
      <c r="TS63" s="120"/>
      <c r="TT63" s="120"/>
      <c r="TU63" s="120"/>
      <c r="TV63" s="120"/>
      <c r="TW63" s="120"/>
      <c r="TX63" s="120"/>
      <c r="TY63" s="120"/>
      <c r="TZ63" s="120"/>
      <c r="UA63" s="120"/>
      <c r="UB63" s="120"/>
      <c r="UC63" s="120"/>
      <c r="UD63" s="120"/>
      <c r="UE63" s="120"/>
      <c r="UF63" s="120"/>
      <c r="UG63" s="120"/>
      <c r="UH63" s="120"/>
      <c r="UI63" s="120"/>
      <c r="UJ63" s="120"/>
      <c r="UK63" s="120"/>
      <c r="UL63" s="120"/>
      <c r="UM63" s="120"/>
      <c r="UN63" s="120"/>
      <c r="UO63" s="120"/>
      <c r="UP63" s="120"/>
      <c r="UQ63" s="120"/>
      <c r="UR63" s="120"/>
      <c r="US63" s="120"/>
      <c r="UT63" s="120"/>
      <c r="UU63" s="120"/>
      <c r="UV63" s="120"/>
      <c r="UW63" s="120"/>
      <c r="UX63" s="120"/>
      <c r="UY63" s="120"/>
      <c r="UZ63" s="120"/>
      <c r="VA63" s="120"/>
      <c r="VB63" s="120"/>
      <c r="VC63" s="120"/>
      <c r="VD63" s="120"/>
      <c r="VE63" s="120"/>
      <c r="VF63" s="120"/>
      <c r="VG63" s="120"/>
      <c r="VH63" s="120"/>
      <c r="VI63" s="120"/>
      <c r="VJ63" s="120"/>
      <c r="VK63" s="120"/>
      <c r="VL63" s="120"/>
      <c r="VM63" s="120"/>
      <c r="VN63" s="120"/>
      <c r="VO63" s="120"/>
      <c r="VP63" s="120"/>
      <c r="VQ63" s="120"/>
      <c r="VR63" s="120"/>
      <c r="VS63" s="120"/>
      <c r="VT63" s="120"/>
      <c r="VU63" s="120"/>
      <c r="VV63" s="120"/>
      <c r="VW63" s="120"/>
      <c r="VX63" s="120"/>
      <c r="VY63" s="120"/>
      <c r="VZ63" s="120"/>
      <c r="WA63" s="120"/>
      <c r="WB63" s="120"/>
      <c r="WC63" s="120"/>
      <c r="WD63" s="120"/>
      <c r="WE63" s="120"/>
      <c r="WF63" s="120"/>
      <c r="WG63" s="120"/>
      <c r="WH63" s="120"/>
      <c r="WI63" s="120"/>
      <c r="WJ63" s="120"/>
      <c r="WK63" s="120"/>
      <c r="WL63" s="120"/>
      <c r="WM63" s="120"/>
      <c r="WN63" s="120"/>
      <c r="WO63" s="120"/>
      <c r="WP63" s="120"/>
      <c r="WQ63" s="120"/>
      <c r="WR63" s="120"/>
      <c r="WS63" s="120"/>
      <c r="WT63" s="120"/>
      <c r="WU63" s="120"/>
      <c r="WV63" s="120"/>
      <c r="WW63" s="120"/>
      <c r="WX63" s="120"/>
      <c r="WY63" s="120"/>
      <c r="WZ63" s="120"/>
      <c r="XA63" s="120"/>
      <c r="XB63" s="120"/>
      <c r="XC63" s="120"/>
      <c r="XD63" s="120"/>
      <c r="XE63" s="120"/>
      <c r="XF63" s="120"/>
      <c r="XG63" s="120"/>
      <c r="XH63" s="120"/>
      <c r="XI63" s="120"/>
      <c r="XJ63" s="120"/>
      <c r="XK63" s="120"/>
      <c r="XL63" s="120"/>
      <c r="XM63" s="120"/>
      <c r="XN63" s="120"/>
      <c r="XO63" s="120"/>
      <c r="XP63" s="120"/>
      <c r="XQ63" s="120"/>
      <c r="XR63" s="120"/>
      <c r="XS63" s="120"/>
      <c r="XT63" s="120"/>
      <c r="XU63" s="120"/>
      <c r="XV63" s="120"/>
      <c r="XW63" s="120"/>
      <c r="XX63" s="120"/>
      <c r="XY63" s="120"/>
      <c r="XZ63" s="120"/>
      <c r="YA63" s="120"/>
      <c r="YB63" s="120"/>
      <c r="YC63" s="120"/>
      <c r="YD63" s="120"/>
      <c r="YE63" s="120"/>
      <c r="YF63" s="120"/>
      <c r="YG63" s="120"/>
      <c r="YH63" s="120"/>
      <c r="YI63" s="120"/>
      <c r="YJ63" s="120"/>
      <c r="YK63" s="120"/>
      <c r="YL63" s="120"/>
      <c r="YM63" s="120"/>
      <c r="YN63" s="120"/>
      <c r="YO63" s="120"/>
      <c r="YP63" s="120"/>
      <c r="YQ63" s="120"/>
      <c r="YR63" s="120"/>
      <c r="YS63" s="120"/>
      <c r="YT63" s="120"/>
      <c r="YU63" s="120"/>
      <c r="YV63" s="120"/>
      <c r="YW63" s="120"/>
      <c r="YX63" s="120"/>
      <c r="YY63" s="120"/>
      <c r="YZ63" s="120"/>
      <c r="ZA63" s="120"/>
      <c r="ZB63" s="120"/>
      <c r="ZC63" s="120"/>
      <c r="ZD63" s="120"/>
      <c r="ZE63" s="120"/>
      <c r="ZF63" s="120"/>
      <c r="ZG63" s="120"/>
      <c r="ZH63" s="120"/>
      <c r="ZI63" s="120"/>
      <c r="ZJ63" s="120"/>
      <c r="ZK63" s="120"/>
      <c r="ZL63" s="120"/>
      <c r="ZM63" s="120"/>
      <c r="ZN63" s="120"/>
      <c r="ZO63" s="120"/>
      <c r="ZP63" s="120"/>
      <c r="ZQ63" s="120"/>
      <c r="ZR63" s="120"/>
      <c r="ZS63" s="120"/>
      <c r="ZT63" s="120"/>
      <c r="ZU63" s="120"/>
      <c r="ZV63" s="120"/>
      <c r="ZW63" s="120"/>
      <c r="ZX63" s="120"/>
      <c r="ZY63" s="120"/>
      <c r="ZZ63" s="120"/>
      <c r="AAA63" s="120"/>
      <c r="AAB63" s="120"/>
      <c r="AAC63" s="120"/>
      <c r="AAD63" s="120"/>
      <c r="AAE63" s="120"/>
      <c r="AAF63" s="120"/>
      <c r="AAG63" s="120"/>
      <c r="AAH63" s="120"/>
      <c r="AAI63" s="120"/>
      <c r="AAJ63" s="120"/>
      <c r="AAK63" s="120"/>
      <c r="AAL63" s="120"/>
      <c r="AAM63" s="120"/>
      <c r="AAN63" s="120"/>
      <c r="AAO63" s="120"/>
      <c r="AAP63" s="120"/>
      <c r="AAQ63" s="120"/>
      <c r="AAR63" s="120"/>
      <c r="AAS63" s="120"/>
      <c r="AAT63" s="120"/>
      <c r="AAU63" s="120"/>
      <c r="AAV63" s="120"/>
      <c r="AAW63" s="120"/>
      <c r="AAX63" s="120"/>
      <c r="AAY63" s="120"/>
      <c r="AAZ63" s="120"/>
      <c r="ABA63" s="120"/>
      <c r="ABB63" s="120"/>
      <c r="ABC63" s="120"/>
      <c r="ABD63" s="120"/>
      <c r="ABE63" s="120"/>
      <c r="ABF63" s="120"/>
      <c r="ABG63" s="120"/>
      <c r="ABH63" s="120"/>
      <c r="ABI63" s="120"/>
      <c r="ABJ63" s="120"/>
      <c r="ABK63" s="120"/>
      <c r="ABL63" s="120"/>
      <c r="ABM63" s="120"/>
      <c r="ABN63" s="120"/>
      <c r="ABO63" s="120"/>
      <c r="ABP63" s="120"/>
      <c r="ABQ63" s="120"/>
      <c r="ABR63" s="120"/>
      <c r="ABS63" s="120"/>
      <c r="ABT63" s="120"/>
      <c r="ABU63" s="120"/>
      <c r="ABV63" s="120"/>
      <c r="ABW63" s="120"/>
      <c r="ABX63" s="120"/>
      <c r="ABY63" s="120"/>
      <c r="ABZ63" s="120"/>
      <c r="ACA63" s="120"/>
      <c r="ACB63" s="120"/>
      <c r="ACC63" s="120"/>
      <c r="ACD63" s="120"/>
      <c r="ACE63" s="120"/>
      <c r="ACF63" s="120"/>
      <c r="ACG63" s="120"/>
      <c r="ACH63" s="120"/>
      <c r="ACI63" s="120"/>
      <c r="ACJ63" s="120"/>
      <c r="ACK63" s="120"/>
      <c r="ACL63" s="120"/>
      <c r="ACM63" s="120"/>
      <c r="ACN63" s="120"/>
      <c r="ACO63" s="120"/>
      <c r="ACP63" s="120"/>
      <c r="ACQ63" s="120"/>
      <c r="ACR63" s="120"/>
      <c r="ACS63" s="120"/>
      <c r="ACT63" s="120"/>
      <c r="ACU63" s="120"/>
      <c r="ACV63" s="120"/>
      <c r="ACW63" s="120"/>
      <c r="ACX63" s="120"/>
      <c r="ACY63" s="120"/>
      <c r="ACZ63" s="120"/>
      <c r="ADA63" s="120"/>
      <c r="ADB63" s="120"/>
      <c r="ADC63" s="120"/>
      <c r="ADD63" s="120"/>
      <c r="ADE63" s="120"/>
      <c r="ADF63" s="120"/>
      <c r="ADG63" s="120"/>
      <c r="ADH63" s="120"/>
      <c r="ADI63" s="120"/>
      <c r="ADJ63" s="120"/>
      <c r="ADK63" s="120"/>
      <c r="ADL63" s="120"/>
      <c r="ADM63" s="120"/>
      <c r="ADN63" s="120"/>
      <c r="ADO63" s="120"/>
      <c r="ADP63" s="120"/>
      <c r="ADQ63" s="120"/>
      <c r="ADR63" s="120"/>
      <c r="ADS63" s="120"/>
      <c r="ADT63" s="120"/>
      <c r="ADU63" s="120"/>
      <c r="ADV63" s="120"/>
      <c r="ADW63" s="120"/>
      <c r="ADX63" s="120"/>
      <c r="ADY63" s="120"/>
      <c r="ADZ63" s="120"/>
      <c r="AEA63" s="120"/>
      <c r="AEB63" s="120"/>
      <c r="AEC63" s="120"/>
      <c r="AED63" s="120"/>
      <c r="AEE63" s="120"/>
      <c r="AEF63" s="120"/>
      <c r="AEG63" s="120"/>
      <c r="AEH63" s="120"/>
      <c r="AEI63" s="120"/>
      <c r="AEJ63" s="120"/>
      <c r="AEK63" s="120"/>
      <c r="AEL63" s="120"/>
      <c r="AEM63" s="120"/>
      <c r="AEN63" s="120"/>
      <c r="AEO63" s="120"/>
      <c r="AEP63" s="120"/>
      <c r="AEQ63" s="120"/>
      <c r="AER63" s="120"/>
      <c r="AES63" s="120"/>
      <c r="AET63" s="120"/>
      <c r="AEU63" s="120"/>
      <c r="AEV63" s="120"/>
      <c r="AEW63" s="120"/>
      <c r="AEX63" s="120"/>
      <c r="AEY63" s="120"/>
      <c r="AEZ63" s="120"/>
      <c r="AFA63" s="120"/>
      <c r="AFB63" s="120"/>
      <c r="AFC63" s="120"/>
      <c r="AFD63" s="120"/>
      <c r="AFE63" s="120"/>
      <c r="AFF63" s="120"/>
      <c r="AFG63" s="120"/>
      <c r="AFH63" s="120"/>
      <c r="AFI63" s="120"/>
      <c r="AFJ63" s="120"/>
      <c r="AFK63" s="120"/>
      <c r="AFL63" s="120"/>
      <c r="AFM63" s="120"/>
      <c r="AFN63" s="120"/>
      <c r="AFO63" s="120"/>
      <c r="AFP63" s="120"/>
      <c r="AFQ63" s="120"/>
      <c r="AFR63" s="120"/>
      <c r="AFS63" s="120"/>
      <c r="AFT63" s="120"/>
      <c r="AFU63" s="120"/>
      <c r="AFV63" s="120"/>
      <c r="AFW63" s="120"/>
      <c r="AFX63" s="120"/>
      <c r="AFY63" s="120"/>
      <c r="AFZ63" s="120"/>
      <c r="AGA63" s="120"/>
      <c r="AGB63" s="120"/>
      <c r="AGC63" s="120"/>
      <c r="AGD63" s="120"/>
      <c r="AGE63" s="120"/>
      <c r="AGF63" s="120"/>
      <c r="AGG63" s="120"/>
      <c r="AGH63" s="120"/>
      <c r="AGI63" s="120"/>
      <c r="AGJ63" s="120"/>
      <c r="AGK63" s="120"/>
      <c r="AGL63" s="120"/>
      <c r="AGM63" s="120"/>
      <c r="AGN63" s="120"/>
      <c r="AGO63" s="120"/>
      <c r="AGP63" s="120"/>
      <c r="AGQ63" s="120"/>
      <c r="AGR63" s="120"/>
      <c r="AGS63" s="120"/>
      <c r="AGT63" s="120"/>
      <c r="AGU63" s="120"/>
      <c r="AGV63" s="120"/>
      <c r="AGW63" s="120"/>
      <c r="AGX63" s="120"/>
      <c r="AGY63" s="120"/>
      <c r="AGZ63" s="120"/>
      <c r="AHA63" s="120"/>
      <c r="AHB63" s="120"/>
      <c r="AHC63" s="120"/>
      <c r="AHD63" s="120"/>
      <c r="AHE63" s="120"/>
      <c r="AHF63" s="120"/>
      <c r="AHG63" s="120"/>
      <c r="AHH63" s="120"/>
      <c r="AHI63" s="120"/>
      <c r="AHJ63" s="120"/>
      <c r="AHK63" s="120"/>
      <c r="AHL63" s="120"/>
      <c r="AHM63" s="120"/>
      <c r="AHN63" s="120"/>
      <c r="AHO63" s="120"/>
      <c r="AHP63" s="120"/>
      <c r="AHQ63" s="120"/>
      <c r="AHR63" s="120"/>
      <c r="AHS63" s="120"/>
      <c r="AHT63" s="120"/>
      <c r="AHU63" s="120"/>
      <c r="AHV63" s="120"/>
      <c r="AHW63" s="120"/>
      <c r="AHX63" s="120"/>
      <c r="AHY63" s="120"/>
      <c r="AHZ63" s="120"/>
      <c r="AIA63" s="120"/>
      <c r="AIB63" s="120"/>
      <c r="AIC63" s="120"/>
      <c r="AID63" s="120"/>
      <c r="AIE63" s="120"/>
      <c r="AIF63" s="120"/>
      <c r="AIG63" s="120"/>
      <c r="AIH63" s="120"/>
      <c r="AII63" s="120"/>
      <c r="AIJ63" s="120"/>
      <c r="AIK63" s="120"/>
      <c r="AIL63" s="120"/>
      <c r="AIM63" s="120"/>
      <c r="AIN63" s="120"/>
      <c r="AIO63" s="120"/>
      <c r="AIP63" s="120"/>
      <c r="AIQ63" s="120"/>
      <c r="AIR63" s="120"/>
      <c r="AIS63" s="120"/>
      <c r="AIT63" s="120"/>
      <c r="AIU63" s="120"/>
      <c r="AIV63" s="120"/>
      <c r="AIW63" s="120"/>
      <c r="AIX63" s="120"/>
      <c r="AIY63" s="120"/>
      <c r="AIZ63" s="120"/>
      <c r="AJA63" s="120"/>
      <c r="AJB63" s="120"/>
      <c r="AJC63" s="120"/>
      <c r="AJD63" s="120"/>
      <c r="AJE63" s="120"/>
      <c r="AJF63" s="120"/>
      <c r="AJG63" s="120"/>
      <c r="AJH63" s="120"/>
      <c r="AJI63" s="120"/>
      <c r="AJJ63" s="120"/>
      <c r="AJK63" s="120"/>
      <c r="AJL63" s="120"/>
      <c r="AJM63" s="120"/>
      <c r="AJN63" s="120"/>
      <c r="AJO63" s="120"/>
      <c r="AJP63" s="120"/>
      <c r="AJQ63" s="120"/>
      <c r="AJR63" s="120"/>
      <c r="AJS63" s="120"/>
      <c r="AJT63" s="120"/>
      <c r="AJU63" s="120"/>
      <c r="AJV63" s="120"/>
      <c r="AJW63" s="120"/>
      <c r="AJX63" s="120"/>
      <c r="AJY63" s="120"/>
      <c r="AJZ63" s="120"/>
      <c r="AKA63" s="120"/>
      <c r="AKB63" s="120"/>
      <c r="AKC63" s="120"/>
      <c r="AKD63" s="120"/>
      <c r="AKE63" s="120"/>
      <c r="AKF63" s="120"/>
      <c r="AKG63" s="120"/>
      <c r="AKH63" s="120"/>
      <c r="AKI63" s="120"/>
      <c r="AKJ63" s="120"/>
      <c r="AKK63" s="120"/>
      <c r="AKL63" s="120"/>
      <c r="AKM63" s="120"/>
      <c r="AKN63" s="120"/>
      <c r="AKO63" s="120"/>
      <c r="AKP63" s="120"/>
      <c r="AKQ63" s="120"/>
      <c r="AKR63" s="120"/>
      <c r="AKS63" s="120"/>
      <c r="AKT63" s="120"/>
      <c r="AKU63" s="120"/>
      <c r="AKV63" s="120"/>
      <c r="AKW63" s="120"/>
      <c r="AKX63" s="120"/>
      <c r="AKY63" s="120"/>
      <c r="AKZ63" s="120"/>
      <c r="ALA63" s="120"/>
      <c r="ALB63" s="120"/>
      <c r="ALC63" s="120"/>
      <c r="ALD63" s="120"/>
      <c r="ALE63" s="120"/>
      <c r="ALF63" s="120"/>
      <c r="ALG63" s="120"/>
      <c r="ALH63" s="120"/>
      <c r="ALI63" s="120"/>
      <c r="ALJ63" s="120"/>
      <c r="ALK63" s="120"/>
      <c r="ALL63" s="120"/>
      <c r="ALM63" s="120"/>
      <c r="ALN63" s="120"/>
      <c r="ALO63" s="120"/>
      <c r="ALP63" s="120"/>
      <c r="ALQ63" s="120"/>
      <c r="ALR63" s="120"/>
      <c r="ALS63" s="120"/>
      <c r="ALT63" s="120"/>
      <c r="ALU63" s="120"/>
      <c r="ALV63" s="120"/>
      <c r="ALW63" s="120"/>
      <c r="ALX63" s="120"/>
      <c r="ALY63" s="120"/>
      <c r="ALZ63" s="120"/>
      <c r="AMA63" s="120"/>
      <c r="AMB63" s="120"/>
      <c r="AMC63" s="120"/>
      <c r="AMD63" s="120"/>
      <c r="AME63" s="120"/>
      <c r="AMF63" s="120"/>
      <c r="AMG63" s="120"/>
      <c r="AMH63" s="120"/>
      <c r="AMI63" s="120"/>
      <c r="AMJ63" s="120"/>
    </row>
    <row r="64" spans="1:1024" s="119" customFormat="1" x14ac:dyDescent="0.2">
      <c r="A64" s="123"/>
      <c r="B64" s="185"/>
      <c r="C64" s="127"/>
      <c r="D64" s="61"/>
      <c r="E64" s="61"/>
      <c r="F64" s="61"/>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c r="DD64" s="120"/>
      <c r="DE64" s="120"/>
      <c r="DF64" s="120"/>
      <c r="DG64" s="120"/>
      <c r="DH64" s="120"/>
      <c r="DI64" s="120"/>
      <c r="DJ64" s="120"/>
      <c r="DK64" s="120"/>
      <c r="DL64" s="120"/>
      <c r="DM64" s="120"/>
      <c r="DN64" s="120"/>
      <c r="DO64" s="120"/>
      <c r="DP64" s="120"/>
      <c r="DQ64" s="120"/>
      <c r="DR64" s="120"/>
      <c r="DS64" s="120"/>
      <c r="DT64" s="120"/>
      <c r="DU64" s="120"/>
      <c r="DV64" s="120"/>
      <c r="DW64" s="120"/>
      <c r="DX64" s="120"/>
      <c r="DY64" s="120"/>
      <c r="DZ64" s="120"/>
      <c r="EA64" s="120"/>
      <c r="EB64" s="120"/>
      <c r="EC64" s="120"/>
      <c r="ED64" s="120"/>
      <c r="EE64" s="120"/>
      <c r="EF64" s="120"/>
      <c r="EG64" s="120"/>
      <c r="EH64" s="120"/>
      <c r="EI64" s="120"/>
      <c r="EJ64" s="120"/>
      <c r="EK64" s="120"/>
      <c r="EL64" s="120"/>
      <c r="EM64" s="120"/>
      <c r="EN64" s="120"/>
      <c r="EO64" s="120"/>
      <c r="EP64" s="120"/>
      <c r="EQ64" s="120"/>
      <c r="ER64" s="120"/>
      <c r="ES64" s="120"/>
      <c r="ET64" s="120"/>
      <c r="EU64" s="120"/>
      <c r="EV64" s="120"/>
      <c r="EW64" s="120"/>
      <c r="EX64" s="120"/>
      <c r="EY64" s="120"/>
      <c r="EZ64" s="120"/>
      <c r="FA64" s="120"/>
      <c r="FB64" s="120"/>
      <c r="FC64" s="120"/>
      <c r="FD64" s="120"/>
      <c r="FE64" s="120"/>
      <c r="FF64" s="120"/>
      <c r="FG64" s="120"/>
      <c r="FH64" s="120"/>
      <c r="FI64" s="120"/>
      <c r="FJ64" s="120"/>
      <c r="FK64" s="120"/>
      <c r="FL64" s="120"/>
      <c r="FM64" s="120"/>
      <c r="FN64" s="120"/>
      <c r="FO64" s="120"/>
      <c r="FP64" s="120"/>
      <c r="FQ64" s="120"/>
      <c r="FR64" s="120"/>
      <c r="FS64" s="120"/>
      <c r="FT64" s="120"/>
      <c r="FU64" s="120"/>
      <c r="FV64" s="120"/>
      <c r="FW64" s="120"/>
      <c r="FX64" s="120"/>
      <c r="FY64" s="120"/>
      <c r="FZ64" s="120"/>
      <c r="GA64" s="120"/>
      <c r="GB64" s="120"/>
      <c r="GC64" s="120"/>
      <c r="GD64" s="120"/>
      <c r="GE64" s="120"/>
      <c r="GF64" s="120"/>
      <c r="GG64" s="120"/>
      <c r="GH64" s="120"/>
      <c r="GI64" s="120"/>
      <c r="GJ64" s="120"/>
      <c r="GK64" s="120"/>
      <c r="GL64" s="120"/>
      <c r="GM64" s="120"/>
      <c r="GN64" s="120"/>
      <c r="GO64" s="120"/>
      <c r="GP64" s="120"/>
      <c r="GQ64" s="120"/>
      <c r="GR64" s="120"/>
      <c r="GS64" s="120"/>
      <c r="GT64" s="120"/>
      <c r="GU64" s="120"/>
      <c r="GV64" s="120"/>
      <c r="GW64" s="120"/>
      <c r="GX64" s="120"/>
      <c r="GY64" s="120"/>
      <c r="GZ64" s="120"/>
      <c r="HA64" s="120"/>
      <c r="HB64" s="120"/>
      <c r="HC64" s="120"/>
      <c r="HD64" s="120"/>
      <c r="HE64" s="120"/>
      <c r="HF64" s="120"/>
      <c r="HG64" s="120"/>
      <c r="HH64" s="120"/>
      <c r="HI64" s="120"/>
      <c r="HJ64" s="120"/>
      <c r="HK64" s="120"/>
      <c r="HL64" s="120"/>
      <c r="HM64" s="120"/>
      <c r="HN64" s="120"/>
      <c r="HO64" s="120"/>
      <c r="HP64" s="120"/>
      <c r="HQ64" s="120"/>
      <c r="HR64" s="120"/>
      <c r="HS64" s="120"/>
      <c r="HT64" s="120"/>
      <c r="HU64" s="120"/>
      <c r="HV64" s="120"/>
      <c r="HW64" s="120"/>
      <c r="HX64" s="120"/>
      <c r="HY64" s="120"/>
      <c r="HZ64" s="120"/>
      <c r="IA64" s="120"/>
      <c r="IB64" s="120"/>
      <c r="IC64" s="120"/>
      <c r="ID64" s="120"/>
      <c r="IE64" s="120"/>
      <c r="IF64" s="120"/>
      <c r="IG64" s="120"/>
      <c r="IH64" s="120"/>
      <c r="II64" s="120"/>
      <c r="IJ64" s="120"/>
      <c r="IK64" s="120"/>
      <c r="IL64" s="120"/>
      <c r="IM64" s="120"/>
      <c r="IN64" s="120"/>
      <c r="IO64" s="120"/>
      <c r="IP64" s="120"/>
      <c r="IQ64" s="120"/>
      <c r="IR64" s="120"/>
      <c r="IS64" s="120"/>
      <c r="IT64" s="120"/>
      <c r="IU64" s="120"/>
      <c r="IV64" s="120"/>
      <c r="IW64" s="120"/>
      <c r="IX64" s="120"/>
      <c r="IY64" s="120"/>
      <c r="IZ64" s="120"/>
      <c r="JA64" s="120"/>
      <c r="JB64" s="120"/>
      <c r="JC64" s="120"/>
      <c r="JD64" s="120"/>
      <c r="JE64" s="120"/>
      <c r="JF64" s="120"/>
      <c r="JG64" s="120"/>
      <c r="JH64" s="120"/>
      <c r="JI64" s="120"/>
      <c r="JJ64" s="120"/>
      <c r="JK64" s="120"/>
      <c r="JL64" s="120"/>
      <c r="JM64" s="120"/>
      <c r="JN64" s="120"/>
      <c r="JO64" s="120"/>
      <c r="JP64" s="120"/>
      <c r="JQ64" s="120"/>
      <c r="JR64" s="120"/>
      <c r="JS64" s="120"/>
      <c r="JT64" s="120"/>
      <c r="JU64" s="120"/>
      <c r="JV64" s="120"/>
      <c r="JW64" s="120"/>
      <c r="JX64" s="120"/>
      <c r="JY64" s="120"/>
      <c r="JZ64" s="120"/>
      <c r="KA64" s="120"/>
      <c r="KB64" s="120"/>
      <c r="KC64" s="120"/>
      <c r="KD64" s="120"/>
      <c r="KE64" s="120"/>
      <c r="KF64" s="120"/>
      <c r="KG64" s="120"/>
      <c r="KH64" s="120"/>
      <c r="KI64" s="120"/>
      <c r="KJ64" s="120"/>
      <c r="KK64" s="120"/>
      <c r="KL64" s="120"/>
      <c r="KM64" s="120"/>
      <c r="KN64" s="120"/>
      <c r="KO64" s="120"/>
      <c r="KP64" s="120"/>
      <c r="KQ64" s="120"/>
      <c r="KR64" s="120"/>
      <c r="KS64" s="120"/>
      <c r="KT64" s="120"/>
      <c r="KU64" s="120"/>
      <c r="KV64" s="120"/>
      <c r="KW64" s="120"/>
      <c r="KX64" s="120"/>
      <c r="KY64" s="120"/>
      <c r="KZ64" s="120"/>
      <c r="LA64" s="120"/>
      <c r="LB64" s="120"/>
      <c r="LC64" s="120"/>
      <c r="LD64" s="120"/>
      <c r="LE64" s="120"/>
      <c r="LF64" s="120"/>
      <c r="LG64" s="120"/>
      <c r="LH64" s="120"/>
      <c r="LI64" s="120"/>
      <c r="LJ64" s="120"/>
      <c r="LK64" s="120"/>
      <c r="LL64" s="120"/>
      <c r="LM64" s="120"/>
      <c r="LN64" s="120"/>
      <c r="LO64" s="120"/>
      <c r="LP64" s="120"/>
      <c r="LQ64" s="120"/>
      <c r="LR64" s="120"/>
      <c r="LS64" s="120"/>
      <c r="LT64" s="120"/>
      <c r="LU64" s="120"/>
      <c r="LV64" s="120"/>
      <c r="LW64" s="120"/>
      <c r="LX64" s="120"/>
      <c r="LY64" s="120"/>
      <c r="LZ64" s="120"/>
      <c r="MA64" s="120"/>
      <c r="MB64" s="120"/>
      <c r="MC64" s="120"/>
      <c r="MD64" s="120"/>
      <c r="ME64" s="120"/>
      <c r="MF64" s="120"/>
      <c r="MG64" s="120"/>
      <c r="MH64" s="120"/>
      <c r="MI64" s="120"/>
      <c r="MJ64" s="120"/>
      <c r="MK64" s="120"/>
      <c r="ML64" s="120"/>
      <c r="MM64" s="120"/>
      <c r="MN64" s="120"/>
      <c r="MO64" s="120"/>
      <c r="MP64" s="120"/>
      <c r="MQ64" s="120"/>
      <c r="MR64" s="120"/>
      <c r="MS64" s="120"/>
      <c r="MT64" s="120"/>
      <c r="MU64" s="120"/>
      <c r="MV64" s="120"/>
      <c r="MW64" s="120"/>
      <c r="MX64" s="120"/>
      <c r="MY64" s="120"/>
      <c r="MZ64" s="120"/>
      <c r="NA64" s="120"/>
      <c r="NB64" s="120"/>
      <c r="NC64" s="120"/>
      <c r="ND64" s="120"/>
      <c r="NE64" s="120"/>
      <c r="NF64" s="120"/>
      <c r="NG64" s="120"/>
      <c r="NH64" s="120"/>
      <c r="NI64" s="120"/>
      <c r="NJ64" s="120"/>
      <c r="NK64" s="120"/>
      <c r="NL64" s="120"/>
      <c r="NM64" s="120"/>
      <c r="NN64" s="120"/>
      <c r="NO64" s="120"/>
      <c r="NP64" s="120"/>
      <c r="NQ64" s="120"/>
      <c r="NR64" s="120"/>
      <c r="NS64" s="120"/>
      <c r="NT64" s="120"/>
      <c r="NU64" s="120"/>
      <c r="NV64" s="120"/>
      <c r="NW64" s="120"/>
      <c r="NX64" s="120"/>
      <c r="NY64" s="120"/>
      <c r="NZ64" s="120"/>
      <c r="OA64" s="120"/>
      <c r="OB64" s="120"/>
      <c r="OC64" s="120"/>
      <c r="OD64" s="120"/>
      <c r="OE64" s="120"/>
      <c r="OF64" s="120"/>
      <c r="OG64" s="120"/>
      <c r="OH64" s="120"/>
      <c r="OI64" s="120"/>
      <c r="OJ64" s="120"/>
      <c r="OK64" s="120"/>
      <c r="OL64" s="120"/>
      <c r="OM64" s="120"/>
      <c r="ON64" s="120"/>
      <c r="OO64" s="120"/>
      <c r="OP64" s="120"/>
      <c r="OQ64" s="120"/>
      <c r="OR64" s="120"/>
      <c r="OS64" s="120"/>
      <c r="OT64" s="120"/>
      <c r="OU64" s="120"/>
      <c r="OV64" s="120"/>
      <c r="OW64" s="120"/>
      <c r="OX64" s="120"/>
      <c r="OY64" s="120"/>
      <c r="OZ64" s="120"/>
      <c r="PA64" s="120"/>
      <c r="PB64" s="120"/>
      <c r="PC64" s="120"/>
      <c r="PD64" s="120"/>
      <c r="PE64" s="120"/>
      <c r="PF64" s="120"/>
      <c r="PG64" s="120"/>
      <c r="PH64" s="120"/>
      <c r="PI64" s="120"/>
      <c r="PJ64" s="120"/>
      <c r="PK64" s="120"/>
      <c r="PL64" s="120"/>
      <c r="PM64" s="120"/>
      <c r="PN64" s="120"/>
      <c r="PO64" s="120"/>
      <c r="PP64" s="120"/>
      <c r="PQ64" s="120"/>
      <c r="PR64" s="120"/>
      <c r="PS64" s="120"/>
      <c r="PT64" s="120"/>
      <c r="PU64" s="120"/>
      <c r="PV64" s="120"/>
      <c r="PW64" s="120"/>
      <c r="PX64" s="120"/>
      <c r="PY64" s="120"/>
      <c r="PZ64" s="120"/>
      <c r="QA64" s="120"/>
      <c r="QB64" s="120"/>
      <c r="QC64" s="120"/>
      <c r="QD64" s="120"/>
      <c r="QE64" s="120"/>
      <c r="QF64" s="120"/>
      <c r="QG64" s="120"/>
      <c r="QH64" s="120"/>
      <c r="QI64" s="120"/>
      <c r="QJ64" s="120"/>
      <c r="QK64" s="120"/>
      <c r="QL64" s="120"/>
      <c r="QM64" s="120"/>
      <c r="QN64" s="120"/>
      <c r="QO64" s="120"/>
      <c r="QP64" s="120"/>
      <c r="QQ64" s="120"/>
      <c r="QR64" s="120"/>
      <c r="QS64" s="120"/>
      <c r="QT64" s="120"/>
      <c r="QU64" s="120"/>
      <c r="QV64" s="120"/>
      <c r="QW64" s="120"/>
      <c r="QX64" s="120"/>
      <c r="QY64" s="120"/>
      <c r="QZ64" s="120"/>
      <c r="RA64" s="120"/>
      <c r="RB64" s="120"/>
      <c r="RC64" s="120"/>
      <c r="RD64" s="120"/>
      <c r="RE64" s="120"/>
      <c r="RF64" s="120"/>
      <c r="RG64" s="120"/>
      <c r="RH64" s="120"/>
      <c r="RI64" s="120"/>
      <c r="RJ64" s="120"/>
      <c r="RK64" s="120"/>
      <c r="RL64" s="120"/>
      <c r="RM64" s="120"/>
      <c r="RN64" s="120"/>
      <c r="RO64" s="120"/>
      <c r="RP64" s="120"/>
      <c r="RQ64" s="120"/>
      <c r="RR64" s="120"/>
      <c r="RS64" s="120"/>
      <c r="RT64" s="120"/>
      <c r="RU64" s="120"/>
      <c r="RV64" s="120"/>
      <c r="RW64" s="120"/>
      <c r="RX64" s="120"/>
      <c r="RY64" s="120"/>
      <c r="RZ64" s="120"/>
      <c r="SA64" s="120"/>
      <c r="SB64" s="120"/>
      <c r="SC64" s="120"/>
      <c r="SD64" s="120"/>
      <c r="SE64" s="120"/>
      <c r="SF64" s="120"/>
      <c r="SG64" s="120"/>
      <c r="SH64" s="120"/>
      <c r="SI64" s="120"/>
      <c r="SJ64" s="120"/>
      <c r="SK64" s="120"/>
      <c r="SL64" s="120"/>
      <c r="SM64" s="120"/>
      <c r="SN64" s="120"/>
      <c r="SO64" s="120"/>
      <c r="SP64" s="120"/>
      <c r="SQ64" s="120"/>
      <c r="SR64" s="120"/>
      <c r="SS64" s="120"/>
      <c r="ST64" s="120"/>
      <c r="SU64" s="120"/>
      <c r="SV64" s="120"/>
      <c r="SW64" s="120"/>
      <c r="SX64" s="120"/>
      <c r="SY64" s="120"/>
      <c r="SZ64" s="120"/>
      <c r="TA64" s="120"/>
      <c r="TB64" s="120"/>
      <c r="TC64" s="120"/>
      <c r="TD64" s="120"/>
      <c r="TE64" s="120"/>
      <c r="TF64" s="120"/>
      <c r="TG64" s="120"/>
      <c r="TH64" s="120"/>
      <c r="TI64" s="120"/>
      <c r="TJ64" s="120"/>
      <c r="TK64" s="120"/>
      <c r="TL64" s="120"/>
      <c r="TM64" s="120"/>
      <c r="TN64" s="120"/>
      <c r="TO64" s="120"/>
      <c r="TP64" s="120"/>
      <c r="TQ64" s="120"/>
      <c r="TR64" s="120"/>
      <c r="TS64" s="120"/>
      <c r="TT64" s="120"/>
      <c r="TU64" s="120"/>
      <c r="TV64" s="120"/>
      <c r="TW64" s="120"/>
      <c r="TX64" s="120"/>
      <c r="TY64" s="120"/>
      <c r="TZ64" s="120"/>
      <c r="UA64" s="120"/>
      <c r="UB64" s="120"/>
      <c r="UC64" s="120"/>
      <c r="UD64" s="120"/>
      <c r="UE64" s="120"/>
      <c r="UF64" s="120"/>
      <c r="UG64" s="120"/>
      <c r="UH64" s="120"/>
      <c r="UI64" s="120"/>
      <c r="UJ64" s="120"/>
      <c r="UK64" s="120"/>
      <c r="UL64" s="120"/>
      <c r="UM64" s="120"/>
      <c r="UN64" s="120"/>
      <c r="UO64" s="120"/>
      <c r="UP64" s="120"/>
      <c r="UQ64" s="120"/>
      <c r="UR64" s="120"/>
      <c r="US64" s="120"/>
      <c r="UT64" s="120"/>
      <c r="UU64" s="120"/>
      <c r="UV64" s="120"/>
      <c r="UW64" s="120"/>
      <c r="UX64" s="120"/>
      <c r="UY64" s="120"/>
      <c r="UZ64" s="120"/>
      <c r="VA64" s="120"/>
      <c r="VB64" s="120"/>
      <c r="VC64" s="120"/>
      <c r="VD64" s="120"/>
      <c r="VE64" s="120"/>
      <c r="VF64" s="120"/>
      <c r="VG64" s="120"/>
      <c r="VH64" s="120"/>
      <c r="VI64" s="120"/>
      <c r="VJ64" s="120"/>
      <c r="VK64" s="120"/>
      <c r="VL64" s="120"/>
      <c r="VM64" s="120"/>
      <c r="VN64" s="120"/>
      <c r="VO64" s="120"/>
      <c r="VP64" s="120"/>
      <c r="VQ64" s="120"/>
      <c r="VR64" s="120"/>
      <c r="VS64" s="120"/>
      <c r="VT64" s="120"/>
      <c r="VU64" s="120"/>
      <c r="VV64" s="120"/>
      <c r="VW64" s="120"/>
      <c r="VX64" s="120"/>
      <c r="VY64" s="120"/>
      <c r="VZ64" s="120"/>
      <c r="WA64" s="120"/>
      <c r="WB64" s="120"/>
      <c r="WC64" s="120"/>
      <c r="WD64" s="120"/>
      <c r="WE64" s="120"/>
      <c r="WF64" s="120"/>
      <c r="WG64" s="120"/>
      <c r="WH64" s="120"/>
      <c r="WI64" s="120"/>
      <c r="WJ64" s="120"/>
      <c r="WK64" s="120"/>
      <c r="WL64" s="120"/>
      <c r="WM64" s="120"/>
      <c r="WN64" s="120"/>
      <c r="WO64" s="120"/>
      <c r="WP64" s="120"/>
      <c r="WQ64" s="120"/>
      <c r="WR64" s="120"/>
      <c r="WS64" s="120"/>
      <c r="WT64" s="120"/>
      <c r="WU64" s="120"/>
      <c r="WV64" s="120"/>
      <c r="WW64" s="120"/>
      <c r="WX64" s="120"/>
      <c r="WY64" s="120"/>
      <c r="WZ64" s="120"/>
      <c r="XA64" s="120"/>
      <c r="XB64" s="120"/>
      <c r="XC64" s="120"/>
      <c r="XD64" s="120"/>
      <c r="XE64" s="120"/>
      <c r="XF64" s="120"/>
      <c r="XG64" s="120"/>
      <c r="XH64" s="120"/>
      <c r="XI64" s="120"/>
      <c r="XJ64" s="120"/>
      <c r="XK64" s="120"/>
      <c r="XL64" s="120"/>
      <c r="XM64" s="120"/>
      <c r="XN64" s="120"/>
      <c r="XO64" s="120"/>
      <c r="XP64" s="120"/>
      <c r="XQ64" s="120"/>
      <c r="XR64" s="120"/>
      <c r="XS64" s="120"/>
      <c r="XT64" s="120"/>
      <c r="XU64" s="120"/>
      <c r="XV64" s="120"/>
      <c r="XW64" s="120"/>
      <c r="XX64" s="120"/>
      <c r="XY64" s="120"/>
      <c r="XZ64" s="120"/>
      <c r="YA64" s="120"/>
      <c r="YB64" s="120"/>
      <c r="YC64" s="120"/>
      <c r="YD64" s="120"/>
      <c r="YE64" s="120"/>
      <c r="YF64" s="120"/>
      <c r="YG64" s="120"/>
      <c r="YH64" s="120"/>
      <c r="YI64" s="120"/>
      <c r="YJ64" s="120"/>
      <c r="YK64" s="120"/>
      <c r="YL64" s="120"/>
      <c r="YM64" s="120"/>
      <c r="YN64" s="120"/>
      <c r="YO64" s="120"/>
      <c r="YP64" s="120"/>
      <c r="YQ64" s="120"/>
      <c r="YR64" s="120"/>
      <c r="YS64" s="120"/>
      <c r="YT64" s="120"/>
      <c r="YU64" s="120"/>
      <c r="YV64" s="120"/>
      <c r="YW64" s="120"/>
      <c r="YX64" s="120"/>
      <c r="YY64" s="120"/>
      <c r="YZ64" s="120"/>
      <c r="ZA64" s="120"/>
      <c r="ZB64" s="120"/>
      <c r="ZC64" s="120"/>
      <c r="ZD64" s="120"/>
      <c r="ZE64" s="120"/>
      <c r="ZF64" s="120"/>
      <c r="ZG64" s="120"/>
      <c r="ZH64" s="120"/>
      <c r="ZI64" s="120"/>
      <c r="ZJ64" s="120"/>
      <c r="ZK64" s="120"/>
      <c r="ZL64" s="120"/>
      <c r="ZM64" s="120"/>
      <c r="ZN64" s="120"/>
      <c r="ZO64" s="120"/>
      <c r="ZP64" s="120"/>
      <c r="ZQ64" s="120"/>
      <c r="ZR64" s="120"/>
      <c r="ZS64" s="120"/>
      <c r="ZT64" s="120"/>
      <c r="ZU64" s="120"/>
      <c r="ZV64" s="120"/>
      <c r="ZW64" s="120"/>
      <c r="ZX64" s="120"/>
      <c r="ZY64" s="120"/>
      <c r="ZZ64" s="120"/>
      <c r="AAA64" s="120"/>
      <c r="AAB64" s="120"/>
      <c r="AAC64" s="120"/>
      <c r="AAD64" s="120"/>
      <c r="AAE64" s="120"/>
      <c r="AAF64" s="120"/>
      <c r="AAG64" s="120"/>
      <c r="AAH64" s="120"/>
      <c r="AAI64" s="120"/>
      <c r="AAJ64" s="120"/>
      <c r="AAK64" s="120"/>
      <c r="AAL64" s="120"/>
      <c r="AAM64" s="120"/>
      <c r="AAN64" s="120"/>
      <c r="AAO64" s="120"/>
      <c r="AAP64" s="120"/>
      <c r="AAQ64" s="120"/>
      <c r="AAR64" s="120"/>
      <c r="AAS64" s="120"/>
      <c r="AAT64" s="120"/>
      <c r="AAU64" s="120"/>
      <c r="AAV64" s="120"/>
      <c r="AAW64" s="120"/>
      <c r="AAX64" s="120"/>
      <c r="AAY64" s="120"/>
      <c r="AAZ64" s="120"/>
      <c r="ABA64" s="120"/>
      <c r="ABB64" s="120"/>
      <c r="ABC64" s="120"/>
      <c r="ABD64" s="120"/>
      <c r="ABE64" s="120"/>
      <c r="ABF64" s="120"/>
      <c r="ABG64" s="120"/>
      <c r="ABH64" s="120"/>
      <c r="ABI64" s="120"/>
      <c r="ABJ64" s="120"/>
      <c r="ABK64" s="120"/>
      <c r="ABL64" s="120"/>
      <c r="ABM64" s="120"/>
      <c r="ABN64" s="120"/>
      <c r="ABO64" s="120"/>
      <c r="ABP64" s="120"/>
      <c r="ABQ64" s="120"/>
      <c r="ABR64" s="120"/>
      <c r="ABS64" s="120"/>
      <c r="ABT64" s="120"/>
      <c r="ABU64" s="120"/>
      <c r="ABV64" s="120"/>
      <c r="ABW64" s="120"/>
      <c r="ABX64" s="120"/>
      <c r="ABY64" s="120"/>
      <c r="ABZ64" s="120"/>
      <c r="ACA64" s="120"/>
      <c r="ACB64" s="120"/>
      <c r="ACC64" s="120"/>
      <c r="ACD64" s="120"/>
      <c r="ACE64" s="120"/>
      <c r="ACF64" s="120"/>
      <c r="ACG64" s="120"/>
      <c r="ACH64" s="120"/>
      <c r="ACI64" s="120"/>
      <c r="ACJ64" s="120"/>
      <c r="ACK64" s="120"/>
      <c r="ACL64" s="120"/>
      <c r="ACM64" s="120"/>
      <c r="ACN64" s="120"/>
      <c r="ACO64" s="120"/>
      <c r="ACP64" s="120"/>
      <c r="ACQ64" s="120"/>
      <c r="ACR64" s="120"/>
      <c r="ACS64" s="120"/>
      <c r="ACT64" s="120"/>
      <c r="ACU64" s="120"/>
      <c r="ACV64" s="120"/>
      <c r="ACW64" s="120"/>
      <c r="ACX64" s="120"/>
      <c r="ACY64" s="120"/>
      <c r="ACZ64" s="120"/>
      <c r="ADA64" s="120"/>
      <c r="ADB64" s="120"/>
      <c r="ADC64" s="120"/>
      <c r="ADD64" s="120"/>
      <c r="ADE64" s="120"/>
      <c r="ADF64" s="120"/>
      <c r="ADG64" s="120"/>
      <c r="ADH64" s="120"/>
      <c r="ADI64" s="120"/>
      <c r="ADJ64" s="120"/>
      <c r="ADK64" s="120"/>
      <c r="ADL64" s="120"/>
      <c r="ADM64" s="120"/>
      <c r="ADN64" s="120"/>
      <c r="ADO64" s="120"/>
      <c r="ADP64" s="120"/>
      <c r="ADQ64" s="120"/>
      <c r="ADR64" s="120"/>
      <c r="ADS64" s="120"/>
      <c r="ADT64" s="120"/>
      <c r="ADU64" s="120"/>
      <c r="ADV64" s="120"/>
      <c r="ADW64" s="120"/>
      <c r="ADX64" s="120"/>
      <c r="ADY64" s="120"/>
      <c r="ADZ64" s="120"/>
      <c r="AEA64" s="120"/>
      <c r="AEB64" s="120"/>
      <c r="AEC64" s="120"/>
      <c r="AED64" s="120"/>
      <c r="AEE64" s="120"/>
      <c r="AEF64" s="120"/>
      <c r="AEG64" s="120"/>
      <c r="AEH64" s="120"/>
      <c r="AEI64" s="120"/>
      <c r="AEJ64" s="120"/>
      <c r="AEK64" s="120"/>
      <c r="AEL64" s="120"/>
      <c r="AEM64" s="120"/>
      <c r="AEN64" s="120"/>
      <c r="AEO64" s="120"/>
      <c r="AEP64" s="120"/>
      <c r="AEQ64" s="120"/>
      <c r="AER64" s="120"/>
      <c r="AES64" s="120"/>
      <c r="AET64" s="120"/>
      <c r="AEU64" s="120"/>
      <c r="AEV64" s="120"/>
      <c r="AEW64" s="120"/>
      <c r="AEX64" s="120"/>
      <c r="AEY64" s="120"/>
      <c r="AEZ64" s="120"/>
      <c r="AFA64" s="120"/>
      <c r="AFB64" s="120"/>
      <c r="AFC64" s="120"/>
      <c r="AFD64" s="120"/>
      <c r="AFE64" s="120"/>
      <c r="AFF64" s="120"/>
      <c r="AFG64" s="120"/>
      <c r="AFH64" s="120"/>
      <c r="AFI64" s="120"/>
      <c r="AFJ64" s="120"/>
      <c r="AFK64" s="120"/>
      <c r="AFL64" s="120"/>
      <c r="AFM64" s="120"/>
      <c r="AFN64" s="120"/>
      <c r="AFO64" s="120"/>
      <c r="AFP64" s="120"/>
      <c r="AFQ64" s="120"/>
      <c r="AFR64" s="120"/>
      <c r="AFS64" s="120"/>
      <c r="AFT64" s="120"/>
      <c r="AFU64" s="120"/>
      <c r="AFV64" s="120"/>
      <c r="AFW64" s="120"/>
      <c r="AFX64" s="120"/>
      <c r="AFY64" s="120"/>
      <c r="AFZ64" s="120"/>
      <c r="AGA64" s="120"/>
      <c r="AGB64" s="120"/>
      <c r="AGC64" s="120"/>
      <c r="AGD64" s="120"/>
      <c r="AGE64" s="120"/>
      <c r="AGF64" s="120"/>
      <c r="AGG64" s="120"/>
      <c r="AGH64" s="120"/>
      <c r="AGI64" s="120"/>
      <c r="AGJ64" s="120"/>
      <c r="AGK64" s="120"/>
      <c r="AGL64" s="120"/>
      <c r="AGM64" s="120"/>
      <c r="AGN64" s="120"/>
      <c r="AGO64" s="120"/>
      <c r="AGP64" s="120"/>
      <c r="AGQ64" s="120"/>
      <c r="AGR64" s="120"/>
      <c r="AGS64" s="120"/>
      <c r="AGT64" s="120"/>
      <c r="AGU64" s="120"/>
      <c r="AGV64" s="120"/>
      <c r="AGW64" s="120"/>
      <c r="AGX64" s="120"/>
      <c r="AGY64" s="120"/>
      <c r="AGZ64" s="120"/>
      <c r="AHA64" s="120"/>
      <c r="AHB64" s="120"/>
      <c r="AHC64" s="120"/>
      <c r="AHD64" s="120"/>
      <c r="AHE64" s="120"/>
      <c r="AHF64" s="120"/>
      <c r="AHG64" s="120"/>
      <c r="AHH64" s="120"/>
      <c r="AHI64" s="120"/>
      <c r="AHJ64" s="120"/>
      <c r="AHK64" s="120"/>
      <c r="AHL64" s="120"/>
      <c r="AHM64" s="120"/>
      <c r="AHN64" s="120"/>
      <c r="AHO64" s="120"/>
      <c r="AHP64" s="120"/>
      <c r="AHQ64" s="120"/>
      <c r="AHR64" s="120"/>
      <c r="AHS64" s="120"/>
      <c r="AHT64" s="120"/>
      <c r="AHU64" s="120"/>
      <c r="AHV64" s="120"/>
      <c r="AHW64" s="120"/>
      <c r="AHX64" s="120"/>
      <c r="AHY64" s="120"/>
      <c r="AHZ64" s="120"/>
      <c r="AIA64" s="120"/>
      <c r="AIB64" s="120"/>
      <c r="AIC64" s="120"/>
      <c r="AID64" s="120"/>
      <c r="AIE64" s="120"/>
      <c r="AIF64" s="120"/>
      <c r="AIG64" s="120"/>
      <c r="AIH64" s="120"/>
      <c r="AII64" s="120"/>
      <c r="AIJ64" s="120"/>
      <c r="AIK64" s="120"/>
      <c r="AIL64" s="120"/>
      <c r="AIM64" s="120"/>
      <c r="AIN64" s="120"/>
      <c r="AIO64" s="120"/>
      <c r="AIP64" s="120"/>
      <c r="AIQ64" s="120"/>
      <c r="AIR64" s="120"/>
      <c r="AIS64" s="120"/>
      <c r="AIT64" s="120"/>
      <c r="AIU64" s="120"/>
      <c r="AIV64" s="120"/>
      <c r="AIW64" s="120"/>
      <c r="AIX64" s="120"/>
      <c r="AIY64" s="120"/>
      <c r="AIZ64" s="120"/>
      <c r="AJA64" s="120"/>
      <c r="AJB64" s="120"/>
      <c r="AJC64" s="120"/>
      <c r="AJD64" s="120"/>
      <c r="AJE64" s="120"/>
      <c r="AJF64" s="120"/>
      <c r="AJG64" s="120"/>
      <c r="AJH64" s="120"/>
      <c r="AJI64" s="120"/>
      <c r="AJJ64" s="120"/>
      <c r="AJK64" s="120"/>
      <c r="AJL64" s="120"/>
      <c r="AJM64" s="120"/>
      <c r="AJN64" s="120"/>
      <c r="AJO64" s="120"/>
      <c r="AJP64" s="120"/>
      <c r="AJQ64" s="120"/>
      <c r="AJR64" s="120"/>
      <c r="AJS64" s="120"/>
      <c r="AJT64" s="120"/>
      <c r="AJU64" s="120"/>
      <c r="AJV64" s="120"/>
      <c r="AJW64" s="120"/>
      <c r="AJX64" s="120"/>
      <c r="AJY64" s="120"/>
      <c r="AJZ64" s="120"/>
      <c r="AKA64" s="120"/>
      <c r="AKB64" s="120"/>
      <c r="AKC64" s="120"/>
      <c r="AKD64" s="120"/>
      <c r="AKE64" s="120"/>
      <c r="AKF64" s="120"/>
      <c r="AKG64" s="120"/>
      <c r="AKH64" s="120"/>
      <c r="AKI64" s="120"/>
      <c r="AKJ64" s="120"/>
      <c r="AKK64" s="120"/>
      <c r="AKL64" s="120"/>
      <c r="AKM64" s="120"/>
      <c r="AKN64" s="120"/>
      <c r="AKO64" s="120"/>
      <c r="AKP64" s="120"/>
      <c r="AKQ64" s="120"/>
      <c r="AKR64" s="120"/>
      <c r="AKS64" s="120"/>
      <c r="AKT64" s="120"/>
      <c r="AKU64" s="120"/>
      <c r="AKV64" s="120"/>
      <c r="AKW64" s="120"/>
      <c r="AKX64" s="120"/>
      <c r="AKY64" s="120"/>
      <c r="AKZ64" s="120"/>
      <c r="ALA64" s="120"/>
      <c r="ALB64" s="120"/>
      <c r="ALC64" s="120"/>
      <c r="ALD64" s="120"/>
      <c r="ALE64" s="120"/>
      <c r="ALF64" s="120"/>
      <c r="ALG64" s="120"/>
      <c r="ALH64" s="120"/>
      <c r="ALI64" s="120"/>
      <c r="ALJ64" s="120"/>
      <c r="ALK64" s="120"/>
      <c r="ALL64" s="120"/>
      <c r="ALM64" s="120"/>
      <c r="ALN64" s="120"/>
      <c r="ALO64" s="120"/>
      <c r="ALP64" s="120"/>
      <c r="ALQ64" s="120"/>
      <c r="ALR64" s="120"/>
      <c r="ALS64" s="120"/>
      <c r="ALT64" s="120"/>
      <c r="ALU64" s="120"/>
      <c r="ALV64" s="120"/>
      <c r="ALW64" s="120"/>
      <c r="ALX64" s="120"/>
      <c r="ALY64" s="120"/>
      <c r="ALZ64" s="120"/>
      <c r="AMA64" s="120"/>
      <c r="AMB64" s="120"/>
      <c r="AMC64" s="120"/>
      <c r="AMD64" s="120"/>
      <c r="AME64" s="120"/>
      <c r="AMF64" s="120"/>
      <c r="AMG64" s="120"/>
      <c r="AMH64" s="120"/>
      <c r="AMI64" s="120"/>
      <c r="AMJ64" s="120"/>
    </row>
    <row r="65" spans="1:1024" s="21" customFormat="1" x14ac:dyDescent="0.2">
      <c r="A65" s="87">
        <v>2</v>
      </c>
      <c r="B65" s="192" t="s">
        <v>195</v>
      </c>
      <c r="C65" s="173" t="s">
        <v>22</v>
      </c>
      <c r="D65" s="174">
        <v>1</v>
      </c>
      <c r="E65" s="174"/>
      <c r="F65" s="174">
        <f>D65*E65</f>
        <v>0</v>
      </c>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c r="CT65" s="120"/>
      <c r="CU65" s="120"/>
      <c r="CV65" s="120"/>
      <c r="CW65" s="120"/>
      <c r="CX65" s="120"/>
      <c r="CY65" s="120"/>
      <c r="CZ65" s="120"/>
      <c r="DA65" s="120"/>
      <c r="DB65" s="120"/>
      <c r="DC65" s="120"/>
      <c r="DD65" s="120"/>
      <c r="DE65" s="120"/>
      <c r="DF65" s="120"/>
      <c r="DG65" s="120"/>
      <c r="DH65" s="120"/>
      <c r="DI65" s="120"/>
      <c r="DJ65" s="120"/>
      <c r="DK65" s="120"/>
      <c r="DL65" s="120"/>
      <c r="DM65" s="120"/>
      <c r="DN65" s="120"/>
      <c r="DO65" s="120"/>
      <c r="DP65" s="120"/>
      <c r="DQ65" s="120"/>
      <c r="DR65" s="120"/>
      <c r="DS65" s="120"/>
      <c r="DT65" s="120"/>
      <c r="DU65" s="120"/>
      <c r="DV65" s="120"/>
      <c r="DW65" s="120"/>
      <c r="DX65" s="120"/>
      <c r="DY65" s="120"/>
      <c r="DZ65" s="120"/>
      <c r="EA65" s="120"/>
      <c r="EB65" s="120"/>
      <c r="EC65" s="120"/>
      <c r="ED65" s="120"/>
      <c r="EE65" s="120"/>
      <c r="EF65" s="120"/>
      <c r="EG65" s="120"/>
      <c r="EH65" s="120"/>
      <c r="EI65" s="120"/>
      <c r="EJ65" s="120"/>
      <c r="EK65" s="120"/>
      <c r="EL65" s="120"/>
      <c r="EM65" s="120"/>
      <c r="EN65" s="120"/>
      <c r="EO65" s="120"/>
      <c r="EP65" s="120"/>
      <c r="EQ65" s="120"/>
      <c r="ER65" s="120"/>
      <c r="ES65" s="120"/>
      <c r="ET65" s="120"/>
      <c r="EU65" s="120"/>
      <c r="EV65" s="120"/>
      <c r="EW65" s="120"/>
      <c r="EX65" s="120"/>
      <c r="EY65" s="120"/>
      <c r="EZ65" s="120"/>
      <c r="FA65" s="120"/>
      <c r="FB65" s="120"/>
      <c r="FC65" s="120"/>
      <c r="FD65" s="120"/>
      <c r="FE65" s="120"/>
      <c r="FF65" s="120"/>
      <c r="FG65" s="120"/>
      <c r="FH65" s="120"/>
      <c r="FI65" s="120"/>
      <c r="FJ65" s="120"/>
      <c r="FK65" s="120"/>
      <c r="FL65" s="120"/>
      <c r="FM65" s="120"/>
      <c r="FN65" s="120"/>
      <c r="FO65" s="120"/>
      <c r="FP65" s="120"/>
      <c r="FQ65" s="120"/>
      <c r="FR65" s="120"/>
      <c r="FS65" s="120"/>
      <c r="FT65" s="120"/>
      <c r="FU65" s="120"/>
      <c r="FV65" s="120"/>
      <c r="FW65" s="120"/>
      <c r="FX65" s="120"/>
      <c r="FY65" s="120"/>
      <c r="FZ65" s="120"/>
      <c r="GA65" s="120"/>
      <c r="GB65" s="120"/>
      <c r="GC65" s="120"/>
      <c r="GD65" s="120"/>
      <c r="GE65" s="120"/>
      <c r="GF65" s="120"/>
      <c r="GG65" s="120"/>
      <c r="GH65" s="120"/>
      <c r="GI65" s="120"/>
      <c r="GJ65" s="120"/>
      <c r="GK65" s="120"/>
      <c r="GL65" s="120"/>
      <c r="GM65" s="120"/>
      <c r="GN65" s="120"/>
      <c r="GO65" s="120"/>
      <c r="GP65" s="120"/>
      <c r="GQ65" s="120"/>
      <c r="GR65" s="120"/>
      <c r="GS65" s="120"/>
      <c r="GT65" s="120"/>
      <c r="GU65" s="120"/>
      <c r="GV65" s="120"/>
      <c r="GW65" s="120"/>
      <c r="GX65" s="120"/>
      <c r="GY65" s="120"/>
      <c r="GZ65" s="120"/>
      <c r="HA65" s="120"/>
      <c r="HB65" s="120"/>
      <c r="HC65" s="120"/>
      <c r="HD65" s="120"/>
      <c r="HE65" s="120"/>
      <c r="HF65" s="120"/>
      <c r="HG65" s="120"/>
      <c r="HH65" s="120"/>
      <c r="HI65" s="120"/>
      <c r="HJ65" s="120"/>
      <c r="HK65" s="120"/>
      <c r="HL65" s="120"/>
      <c r="HM65" s="120"/>
      <c r="HN65" s="120"/>
      <c r="HO65" s="120"/>
      <c r="HP65" s="120"/>
      <c r="HQ65" s="120"/>
      <c r="HR65" s="120"/>
      <c r="HS65" s="120"/>
      <c r="HT65" s="120"/>
      <c r="HU65" s="120"/>
      <c r="HV65" s="120"/>
      <c r="HW65" s="120"/>
      <c r="HX65" s="120"/>
      <c r="HY65" s="120"/>
      <c r="HZ65" s="120"/>
      <c r="IA65" s="120"/>
      <c r="IB65" s="120"/>
      <c r="IC65" s="120"/>
      <c r="ID65" s="120"/>
      <c r="IE65" s="120"/>
      <c r="IF65" s="120"/>
      <c r="IG65" s="120"/>
      <c r="IH65" s="120"/>
      <c r="II65" s="120"/>
      <c r="IJ65" s="120"/>
      <c r="IK65" s="120"/>
      <c r="IL65" s="120"/>
      <c r="IM65" s="120"/>
      <c r="IN65" s="120"/>
      <c r="IO65" s="120"/>
      <c r="IP65" s="120"/>
      <c r="IQ65" s="120"/>
      <c r="IR65" s="120"/>
      <c r="IS65" s="120"/>
      <c r="IT65" s="120"/>
      <c r="IU65" s="120"/>
      <c r="IV65" s="120"/>
      <c r="IW65" s="120"/>
      <c r="IX65" s="120"/>
      <c r="IY65" s="120"/>
      <c r="IZ65" s="120"/>
      <c r="JA65" s="120"/>
      <c r="JB65" s="120"/>
      <c r="JC65" s="120"/>
      <c r="JD65" s="120"/>
      <c r="JE65" s="120"/>
      <c r="JF65" s="120"/>
      <c r="JG65" s="120"/>
      <c r="JH65" s="120"/>
      <c r="JI65" s="120"/>
      <c r="JJ65" s="120"/>
      <c r="JK65" s="120"/>
      <c r="JL65" s="120"/>
      <c r="JM65" s="120"/>
      <c r="JN65" s="120"/>
      <c r="JO65" s="120"/>
      <c r="JP65" s="120"/>
      <c r="JQ65" s="120"/>
      <c r="JR65" s="120"/>
      <c r="JS65" s="120"/>
      <c r="JT65" s="120"/>
      <c r="JU65" s="120"/>
      <c r="JV65" s="120"/>
      <c r="JW65" s="120"/>
      <c r="JX65" s="120"/>
      <c r="JY65" s="120"/>
      <c r="JZ65" s="120"/>
      <c r="KA65" s="120"/>
      <c r="KB65" s="120"/>
      <c r="KC65" s="120"/>
      <c r="KD65" s="120"/>
      <c r="KE65" s="120"/>
      <c r="KF65" s="120"/>
      <c r="KG65" s="120"/>
      <c r="KH65" s="120"/>
      <c r="KI65" s="120"/>
      <c r="KJ65" s="120"/>
      <c r="KK65" s="120"/>
      <c r="KL65" s="120"/>
      <c r="KM65" s="120"/>
      <c r="KN65" s="120"/>
      <c r="KO65" s="120"/>
      <c r="KP65" s="120"/>
      <c r="KQ65" s="120"/>
      <c r="KR65" s="120"/>
      <c r="KS65" s="120"/>
      <c r="KT65" s="120"/>
      <c r="KU65" s="120"/>
      <c r="KV65" s="120"/>
      <c r="KW65" s="120"/>
      <c r="KX65" s="120"/>
      <c r="KY65" s="120"/>
      <c r="KZ65" s="120"/>
      <c r="LA65" s="120"/>
      <c r="LB65" s="120"/>
      <c r="LC65" s="120"/>
      <c r="LD65" s="120"/>
      <c r="LE65" s="120"/>
      <c r="LF65" s="120"/>
      <c r="LG65" s="120"/>
      <c r="LH65" s="120"/>
      <c r="LI65" s="120"/>
      <c r="LJ65" s="120"/>
      <c r="LK65" s="120"/>
      <c r="LL65" s="120"/>
      <c r="LM65" s="120"/>
      <c r="LN65" s="120"/>
      <c r="LO65" s="120"/>
      <c r="LP65" s="120"/>
      <c r="LQ65" s="120"/>
      <c r="LR65" s="120"/>
      <c r="LS65" s="120"/>
      <c r="LT65" s="120"/>
      <c r="LU65" s="120"/>
      <c r="LV65" s="120"/>
      <c r="LW65" s="120"/>
      <c r="LX65" s="120"/>
      <c r="LY65" s="120"/>
      <c r="LZ65" s="120"/>
      <c r="MA65" s="120"/>
      <c r="MB65" s="120"/>
      <c r="MC65" s="120"/>
      <c r="MD65" s="120"/>
      <c r="ME65" s="120"/>
      <c r="MF65" s="120"/>
      <c r="MG65" s="120"/>
      <c r="MH65" s="120"/>
      <c r="MI65" s="120"/>
      <c r="MJ65" s="120"/>
      <c r="MK65" s="120"/>
      <c r="ML65" s="120"/>
      <c r="MM65" s="120"/>
      <c r="MN65" s="120"/>
      <c r="MO65" s="120"/>
      <c r="MP65" s="120"/>
      <c r="MQ65" s="120"/>
      <c r="MR65" s="120"/>
      <c r="MS65" s="120"/>
      <c r="MT65" s="120"/>
      <c r="MU65" s="120"/>
      <c r="MV65" s="120"/>
      <c r="MW65" s="120"/>
      <c r="MX65" s="120"/>
      <c r="MY65" s="120"/>
      <c r="MZ65" s="120"/>
      <c r="NA65" s="120"/>
      <c r="NB65" s="120"/>
      <c r="NC65" s="120"/>
      <c r="ND65" s="120"/>
      <c r="NE65" s="120"/>
      <c r="NF65" s="120"/>
      <c r="NG65" s="120"/>
      <c r="NH65" s="120"/>
      <c r="NI65" s="120"/>
      <c r="NJ65" s="120"/>
      <c r="NK65" s="120"/>
      <c r="NL65" s="120"/>
      <c r="NM65" s="120"/>
      <c r="NN65" s="120"/>
      <c r="NO65" s="120"/>
      <c r="NP65" s="120"/>
      <c r="NQ65" s="120"/>
      <c r="NR65" s="120"/>
      <c r="NS65" s="120"/>
      <c r="NT65" s="120"/>
      <c r="NU65" s="120"/>
      <c r="NV65" s="120"/>
      <c r="NW65" s="120"/>
      <c r="NX65" s="120"/>
      <c r="NY65" s="120"/>
      <c r="NZ65" s="120"/>
      <c r="OA65" s="120"/>
      <c r="OB65" s="120"/>
      <c r="OC65" s="120"/>
      <c r="OD65" s="120"/>
      <c r="OE65" s="120"/>
      <c r="OF65" s="120"/>
      <c r="OG65" s="120"/>
      <c r="OH65" s="120"/>
      <c r="OI65" s="120"/>
      <c r="OJ65" s="120"/>
      <c r="OK65" s="120"/>
      <c r="OL65" s="120"/>
      <c r="OM65" s="120"/>
      <c r="ON65" s="120"/>
      <c r="OO65" s="120"/>
      <c r="OP65" s="120"/>
      <c r="OQ65" s="120"/>
      <c r="OR65" s="120"/>
      <c r="OS65" s="120"/>
      <c r="OT65" s="120"/>
      <c r="OU65" s="120"/>
      <c r="OV65" s="120"/>
      <c r="OW65" s="120"/>
      <c r="OX65" s="120"/>
      <c r="OY65" s="120"/>
      <c r="OZ65" s="120"/>
      <c r="PA65" s="120"/>
      <c r="PB65" s="120"/>
      <c r="PC65" s="120"/>
      <c r="PD65" s="120"/>
      <c r="PE65" s="120"/>
      <c r="PF65" s="120"/>
      <c r="PG65" s="120"/>
      <c r="PH65" s="120"/>
      <c r="PI65" s="120"/>
      <c r="PJ65" s="120"/>
      <c r="PK65" s="120"/>
      <c r="PL65" s="120"/>
      <c r="PM65" s="120"/>
      <c r="PN65" s="120"/>
      <c r="PO65" s="120"/>
      <c r="PP65" s="120"/>
      <c r="PQ65" s="120"/>
      <c r="PR65" s="120"/>
      <c r="PS65" s="120"/>
      <c r="PT65" s="120"/>
      <c r="PU65" s="120"/>
      <c r="PV65" s="120"/>
      <c r="PW65" s="120"/>
      <c r="PX65" s="120"/>
      <c r="PY65" s="120"/>
      <c r="PZ65" s="120"/>
      <c r="QA65" s="120"/>
      <c r="QB65" s="120"/>
      <c r="QC65" s="120"/>
      <c r="QD65" s="120"/>
      <c r="QE65" s="120"/>
      <c r="QF65" s="120"/>
      <c r="QG65" s="120"/>
      <c r="QH65" s="120"/>
      <c r="QI65" s="120"/>
      <c r="QJ65" s="120"/>
      <c r="QK65" s="120"/>
      <c r="QL65" s="120"/>
      <c r="QM65" s="120"/>
      <c r="QN65" s="120"/>
      <c r="QO65" s="120"/>
      <c r="QP65" s="120"/>
      <c r="QQ65" s="120"/>
      <c r="QR65" s="120"/>
      <c r="QS65" s="120"/>
      <c r="QT65" s="120"/>
      <c r="QU65" s="120"/>
      <c r="QV65" s="120"/>
      <c r="QW65" s="120"/>
      <c r="QX65" s="120"/>
      <c r="QY65" s="120"/>
      <c r="QZ65" s="120"/>
      <c r="RA65" s="120"/>
      <c r="RB65" s="120"/>
      <c r="RC65" s="120"/>
      <c r="RD65" s="120"/>
      <c r="RE65" s="120"/>
      <c r="RF65" s="120"/>
      <c r="RG65" s="120"/>
      <c r="RH65" s="120"/>
      <c r="RI65" s="120"/>
      <c r="RJ65" s="120"/>
      <c r="RK65" s="120"/>
      <c r="RL65" s="120"/>
      <c r="RM65" s="120"/>
      <c r="RN65" s="120"/>
      <c r="RO65" s="120"/>
      <c r="RP65" s="120"/>
      <c r="RQ65" s="120"/>
      <c r="RR65" s="120"/>
      <c r="RS65" s="120"/>
      <c r="RT65" s="120"/>
      <c r="RU65" s="120"/>
      <c r="RV65" s="120"/>
      <c r="RW65" s="120"/>
      <c r="RX65" s="120"/>
      <c r="RY65" s="120"/>
      <c r="RZ65" s="120"/>
      <c r="SA65" s="120"/>
      <c r="SB65" s="120"/>
      <c r="SC65" s="120"/>
      <c r="SD65" s="120"/>
      <c r="SE65" s="120"/>
      <c r="SF65" s="120"/>
      <c r="SG65" s="120"/>
      <c r="SH65" s="120"/>
      <c r="SI65" s="120"/>
      <c r="SJ65" s="120"/>
      <c r="SK65" s="120"/>
      <c r="SL65" s="120"/>
      <c r="SM65" s="120"/>
      <c r="SN65" s="120"/>
      <c r="SO65" s="120"/>
      <c r="SP65" s="120"/>
      <c r="SQ65" s="120"/>
      <c r="SR65" s="120"/>
      <c r="SS65" s="120"/>
      <c r="ST65" s="120"/>
      <c r="SU65" s="120"/>
      <c r="SV65" s="120"/>
      <c r="SW65" s="120"/>
      <c r="SX65" s="120"/>
      <c r="SY65" s="120"/>
      <c r="SZ65" s="120"/>
      <c r="TA65" s="120"/>
      <c r="TB65" s="120"/>
      <c r="TC65" s="120"/>
      <c r="TD65" s="120"/>
      <c r="TE65" s="120"/>
      <c r="TF65" s="120"/>
      <c r="TG65" s="120"/>
      <c r="TH65" s="120"/>
      <c r="TI65" s="120"/>
      <c r="TJ65" s="120"/>
      <c r="TK65" s="120"/>
      <c r="TL65" s="120"/>
      <c r="TM65" s="120"/>
      <c r="TN65" s="120"/>
      <c r="TO65" s="120"/>
      <c r="TP65" s="120"/>
      <c r="TQ65" s="120"/>
      <c r="TR65" s="120"/>
      <c r="TS65" s="120"/>
      <c r="TT65" s="120"/>
      <c r="TU65" s="120"/>
      <c r="TV65" s="120"/>
      <c r="TW65" s="120"/>
      <c r="TX65" s="120"/>
      <c r="TY65" s="120"/>
      <c r="TZ65" s="120"/>
      <c r="UA65" s="120"/>
      <c r="UB65" s="120"/>
      <c r="UC65" s="120"/>
      <c r="UD65" s="120"/>
      <c r="UE65" s="120"/>
      <c r="UF65" s="120"/>
      <c r="UG65" s="120"/>
      <c r="UH65" s="120"/>
      <c r="UI65" s="120"/>
      <c r="UJ65" s="120"/>
      <c r="UK65" s="120"/>
      <c r="UL65" s="120"/>
      <c r="UM65" s="120"/>
      <c r="UN65" s="120"/>
      <c r="UO65" s="120"/>
      <c r="UP65" s="120"/>
      <c r="UQ65" s="120"/>
      <c r="UR65" s="120"/>
      <c r="US65" s="120"/>
      <c r="UT65" s="120"/>
      <c r="UU65" s="120"/>
      <c r="UV65" s="120"/>
      <c r="UW65" s="120"/>
      <c r="UX65" s="120"/>
      <c r="UY65" s="120"/>
      <c r="UZ65" s="120"/>
      <c r="VA65" s="120"/>
      <c r="VB65" s="120"/>
      <c r="VC65" s="120"/>
      <c r="VD65" s="120"/>
      <c r="VE65" s="120"/>
      <c r="VF65" s="120"/>
      <c r="VG65" s="120"/>
      <c r="VH65" s="120"/>
      <c r="VI65" s="120"/>
      <c r="VJ65" s="120"/>
      <c r="VK65" s="120"/>
      <c r="VL65" s="120"/>
      <c r="VM65" s="120"/>
      <c r="VN65" s="120"/>
      <c r="VO65" s="120"/>
      <c r="VP65" s="120"/>
      <c r="VQ65" s="120"/>
      <c r="VR65" s="120"/>
      <c r="VS65" s="120"/>
      <c r="VT65" s="120"/>
      <c r="VU65" s="120"/>
      <c r="VV65" s="120"/>
      <c r="VW65" s="120"/>
      <c r="VX65" s="120"/>
      <c r="VY65" s="120"/>
      <c r="VZ65" s="120"/>
      <c r="WA65" s="120"/>
      <c r="WB65" s="120"/>
      <c r="WC65" s="120"/>
      <c r="WD65" s="120"/>
      <c r="WE65" s="120"/>
      <c r="WF65" s="120"/>
      <c r="WG65" s="120"/>
      <c r="WH65" s="120"/>
      <c r="WI65" s="120"/>
      <c r="WJ65" s="120"/>
      <c r="WK65" s="120"/>
      <c r="WL65" s="120"/>
      <c r="WM65" s="120"/>
      <c r="WN65" s="120"/>
      <c r="WO65" s="120"/>
      <c r="WP65" s="120"/>
      <c r="WQ65" s="120"/>
      <c r="WR65" s="120"/>
      <c r="WS65" s="120"/>
      <c r="WT65" s="120"/>
      <c r="WU65" s="120"/>
      <c r="WV65" s="120"/>
      <c r="WW65" s="120"/>
      <c r="WX65" s="120"/>
      <c r="WY65" s="120"/>
      <c r="WZ65" s="120"/>
      <c r="XA65" s="120"/>
      <c r="XB65" s="120"/>
      <c r="XC65" s="120"/>
      <c r="XD65" s="120"/>
      <c r="XE65" s="120"/>
      <c r="XF65" s="120"/>
      <c r="XG65" s="120"/>
      <c r="XH65" s="120"/>
      <c r="XI65" s="120"/>
      <c r="XJ65" s="120"/>
      <c r="XK65" s="120"/>
      <c r="XL65" s="120"/>
      <c r="XM65" s="120"/>
      <c r="XN65" s="120"/>
      <c r="XO65" s="120"/>
      <c r="XP65" s="120"/>
      <c r="XQ65" s="120"/>
      <c r="XR65" s="120"/>
      <c r="XS65" s="120"/>
      <c r="XT65" s="120"/>
      <c r="XU65" s="120"/>
      <c r="XV65" s="120"/>
      <c r="XW65" s="120"/>
      <c r="XX65" s="120"/>
      <c r="XY65" s="120"/>
      <c r="XZ65" s="120"/>
      <c r="YA65" s="120"/>
      <c r="YB65" s="120"/>
      <c r="YC65" s="120"/>
      <c r="YD65" s="120"/>
      <c r="YE65" s="120"/>
      <c r="YF65" s="120"/>
      <c r="YG65" s="120"/>
      <c r="YH65" s="120"/>
      <c r="YI65" s="120"/>
      <c r="YJ65" s="120"/>
      <c r="YK65" s="120"/>
      <c r="YL65" s="120"/>
      <c r="YM65" s="120"/>
      <c r="YN65" s="120"/>
      <c r="YO65" s="120"/>
      <c r="YP65" s="120"/>
      <c r="YQ65" s="120"/>
      <c r="YR65" s="120"/>
      <c r="YS65" s="120"/>
      <c r="YT65" s="120"/>
      <c r="YU65" s="120"/>
      <c r="YV65" s="120"/>
      <c r="YW65" s="120"/>
      <c r="YX65" s="120"/>
      <c r="YY65" s="120"/>
      <c r="YZ65" s="120"/>
      <c r="ZA65" s="120"/>
      <c r="ZB65" s="120"/>
      <c r="ZC65" s="120"/>
      <c r="ZD65" s="120"/>
      <c r="ZE65" s="120"/>
      <c r="ZF65" s="120"/>
      <c r="ZG65" s="120"/>
      <c r="ZH65" s="120"/>
      <c r="ZI65" s="120"/>
      <c r="ZJ65" s="120"/>
      <c r="ZK65" s="120"/>
      <c r="ZL65" s="120"/>
      <c r="ZM65" s="120"/>
      <c r="ZN65" s="120"/>
      <c r="ZO65" s="120"/>
      <c r="ZP65" s="120"/>
      <c r="ZQ65" s="120"/>
      <c r="ZR65" s="120"/>
      <c r="ZS65" s="120"/>
      <c r="ZT65" s="120"/>
      <c r="ZU65" s="120"/>
      <c r="ZV65" s="120"/>
      <c r="ZW65" s="120"/>
      <c r="ZX65" s="120"/>
      <c r="ZY65" s="120"/>
      <c r="ZZ65" s="120"/>
      <c r="AAA65" s="120"/>
      <c r="AAB65" s="120"/>
      <c r="AAC65" s="120"/>
      <c r="AAD65" s="120"/>
      <c r="AAE65" s="120"/>
      <c r="AAF65" s="120"/>
      <c r="AAG65" s="120"/>
      <c r="AAH65" s="120"/>
      <c r="AAI65" s="120"/>
      <c r="AAJ65" s="120"/>
      <c r="AAK65" s="120"/>
      <c r="AAL65" s="120"/>
      <c r="AAM65" s="120"/>
      <c r="AAN65" s="120"/>
      <c r="AAO65" s="120"/>
      <c r="AAP65" s="120"/>
      <c r="AAQ65" s="120"/>
      <c r="AAR65" s="120"/>
      <c r="AAS65" s="120"/>
      <c r="AAT65" s="120"/>
      <c r="AAU65" s="120"/>
      <c r="AAV65" s="120"/>
      <c r="AAW65" s="120"/>
      <c r="AAX65" s="120"/>
      <c r="AAY65" s="120"/>
      <c r="AAZ65" s="120"/>
      <c r="ABA65" s="120"/>
      <c r="ABB65" s="120"/>
      <c r="ABC65" s="120"/>
      <c r="ABD65" s="120"/>
      <c r="ABE65" s="120"/>
      <c r="ABF65" s="120"/>
      <c r="ABG65" s="120"/>
      <c r="ABH65" s="120"/>
      <c r="ABI65" s="120"/>
      <c r="ABJ65" s="120"/>
      <c r="ABK65" s="120"/>
      <c r="ABL65" s="120"/>
      <c r="ABM65" s="120"/>
      <c r="ABN65" s="120"/>
      <c r="ABO65" s="120"/>
      <c r="ABP65" s="120"/>
      <c r="ABQ65" s="120"/>
      <c r="ABR65" s="120"/>
      <c r="ABS65" s="120"/>
      <c r="ABT65" s="120"/>
      <c r="ABU65" s="120"/>
      <c r="ABV65" s="120"/>
      <c r="ABW65" s="120"/>
      <c r="ABX65" s="120"/>
      <c r="ABY65" s="120"/>
      <c r="ABZ65" s="120"/>
      <c r="ACA65" s="120"/>
      <c r="ACB65" s="120"/>
      <c r="ACC65" s="120"/>
      <c r="ACD65" s="120"/>
      <c r="ACE65" s="120"/>
      <c r="ACF65" s="120"/>
      <c r="ACG65" s="120"/>
      <c r="ACH65" s="120"/>
      <c r="ACI65" s="120"/>
      <c r="ACJ65" s="120"/>
      <c r="ACK65" s="120"/>
      <c r="ACL65" s="120"/>
      <c r="ACM65" s="120"/>
      <c r="ACN65" s="120"/>
      <c r="ACO65" s="120"/>
      <c r="ACP65" s="120"/>
      <c r="ACQ65" s="120"/>
      <c r="ACR65" s="120"/>
      <c r="ACS65" s="120"/>
      <c r="ACT65" s="120"/>
      <c r="ACU65" s="120"/>
      <c r="ACV65" s="120"/>
      <c r="ACW65" s="120"/>
      <c r="ACX65" s="120"/>
      <c r="ACY65" s="120"/>
      <c r="ACZ65" s="120"/>
      <c r="ADA65" s="120"/>
      <c r="ADB65" s="120"/>
      <c r="ADC65" s="120"/>
      <c r="ADD65" s="120"/>
      <c r="ADE65" s="120"/>
      <c r="ADF65" s="120"/>
      <c r="ADG65" s="120"/>
      <c r="ADH65" s="120"/>
      <c r="ADI65" s="120"/>
      <c r="ADJ65" s="120"/>
      <c r="ADK65" s="120"/>
      <c r="ADL65" s="120"/>
      <c r="ADM65" s="120"/>
      <c r="ADN65" s="120"/>
      <c r="ADO65" s="120"/>
      <c r="ADP65" s="120"/>
      <c r="ADQ65" s="120"/>
      <c r="ADR65" s="120"/>
      <c r="ADS65" s="120"/>
      <c r="ADT65" s="120"/>
      <c r="ADU65" s="120"/>
      <c r="ADV65" s="120"/>
      <c r="ADW65" s="120"/>
      <c r="ADX65" s="120"/>
      <c r="ADY65" s="120"/>
      <c r="ADZ65" s="120"/>
      <c r="AEA65" s="120"/>
      <c r="AEB65" s="120"/>
      <c r="AEC65" s="120"/>
      <c r="AED65" s="120"/>
      <c r="AEE65" s="120"/>
      <c r="AEF65" s="120"/>
      <c r="AEG65" s="120"/>
      <c r="AEH65" s="120"/>
      <c r="AEI65" s="120"/>
      <c r="AEJ65" s="120"/>
      <c r="AEK65" s="120"/>
      <c r="AEL65" s="120"/>
      <c r="AEM65" s="120"/>
      <c r="AEN65" s="120"/>
      <c r="AEO65" s="120"/>
      <c r="AEP65" s="120"/>
      <c r="AEQ65" s="120"/>
      <c r="AER65" s="120"/>
      <c r="AES65" s="120"/>
      <c r="AET65" s="120"/>
      <c r="AEU65" s="120"/>
      <c r="AEV65" s="120"/>
      <c r="AEW65" s="120"/>
      <c r="AEX65" s="120"/>
      <c r="AEY65" s="120"/>
      <c r="AEZ65" s="120"/>
      <c r="AFA65" s="120"/>
      <c r="AFB65" s="120"/>
      <c r="AFC65" s="120"/>
      <c r="AFD65" s="120"/>
      <c r="AFE65" s="120"/>
      <c r="AFF65" s="120"/>
      <c r="AFG65" s="120"/>
      <c r="AFH65" s="120"/>
      <c r="AFI65" s="120"/>
      <c r="AFJ65" s="120"/>
      <c r="AFK65" s="120"/>
      <c r="AFL65" s="120"/>
      <c r="AFM65" s="120"/>
      <c r="AFN65" s="120"/>
      <c r="AFO65" s="120"/>
      <c r="AFP65" s="120"/>
      <c r="AFQ65" s="120"/>
      <c r="AFR65" s="120"/>
      <c r="AFS65" s="120"/>
      <c r="AFT65" s="120"/>
      <c r="AFU65" s="120"/>
      <c r="AFV65" s="120"/>
      <c r="AFW65" s="120"/>
      <c r="AFX65" s="120"/>
      <c r="AFY65" s="120"/>
      <c r="AFZ65" s="120"/>
      <c r="AGA65" s="120"/>
      <c r="AGB65" s="120"/>
      <c r="AGC65" s="120"/>
      <c r="AGD65" s="120"/>
      <c r="AGE65" s="120"/>
      <c r="AGF65" s="120"/>
      <c r="AGG65" s="120"/>
      <c r="AGH65" s="120"/>
      <c r="AGI65" s="120"/>
      <c r="AGJ65" s="120"/>
      <c r="AGK65" s="120"/>
      <c r="AGL65" s="120"/>
      <c r="AGM65" s="120"/>
      <c r="AGN65" s="120"/>
      <c r="AGO65" s="120"/>
      <c r="AGP65" s="120"/>
      <c r="AGQ65" s="120"/>
      <c r="AGR65" s="120"/>
      <c r="AGS65" s="120"/>
      <c r="AGT65" s="120"/>
      <c r="AGU65" s="120"/>
      <c r="AGV65" s="120"/>
      <c r="AGW65" s="120"/>
      <c r="AGX65" s="120"/>
      <c r="AGY65" s="120"/>
      <c r="AGZ65" s="120"/>
      <c r="AHA65" s="120"/>
      <c r="AHB65" s="120"/>
      <c r="AHC65" s="120"/>
      <c r="AHD65" s="120"/>
      <c r="AHE65" s="120"/>
      <c r="AHF65" s="120"/>
      <c r="AHG65" s="120"/>
      <c r="AHH65" s="120"/>
      <c r="AHI65" s="120"/>
      <c r="AHJ65" s="120"/>
      <c r="AHK65" s="120"/>
      <c r="AHL65" s="120"/>
      <c r="AHM65" s="120"/>
      <c r="AHN65" s="120"/>
      <c r="AHO65" s="120"/>
      <c r="AHP65" s="120"/>
      <c r="AHQ65" s="120"/>
      <c r="AHR65" s="120"/>
      <c r="AHS65" s="120"/>
      <c r="AHT65" s="120"/>
      <c r="AHU65" s="120"/>
      <c r="AHV65" s="120"/>
      <c r="AHW65" s="120"/>
      <c r="AHX65" s="120"/>
      <c r="AHY65" s="120"/>
      <c r="AHZ65" s="120"/>
      <c r="AIA65" s="120"/>
      <c r="AIB65" s="120"/>
      <c r="AIC65" s="120"/>
      <c r="AID65" s="120"/>
      <c r="AIE65" s="120"/>
      <c r="AIF65" s="120"/>
      <c r="AIG65" s="120"/>
      <c r="AIH65" s="120"/>
      <c r="AII65" s="120"/>
      <c r="AIJ65" s="120"/>
      <c r="AIK65" s="120"/>
      <c r="AIL65" s="120"/>
      <c r="AIM65" s="120"/>
      <c r="AIN65" s="120"/>
      <c r="AIO65" s="120"/>
      <c r="AIP65" s="120"/>
      <c r="AIQ65" s="120"/>
      <c r="AIR65" s="120"/>
      <c r="AIS65" s="120"/>
      <c r="AIT65" s="120"/>
      <c r="AIU65" s="120"/>
      <c r="AIV65" s="120"/>
      <c r="AIW65" s="120"/>
      <c r="AIX65" s="120"/>
      <c r="AIY65" s="120"/>
      <c r="AIZ65" s="120"/>
      <c r="AJA65" s="120"/>
      <c r="AJB65" s="120"/>
      <c r="AJC65" s="120"/>
      <c r="AJD65" s="120"/>
      <c r="AJE65" s="120"/>
      <c r="AJF65" s="120"/>
      <c r="AJG65" s="120"/>
      <c r="AJH65" s="120"/>
      <c r="AJI65" s="120"/>
      <c r="AJJ65" s="120"/>
      <c r="AJK65" s="120"/>
      <c r="AJL65" s="120"/>
      <c r="AJM65" s="120"/>
      <c r="AJN65" s="120"/>
      <c r="AJO65" s="120"/>
      <c r="AJP65" s="120"/>
      <c r="AJQ65" s="120"/>
      <c r="AJR65" s="120"/>
      <c r="AJS65" s="120"/>
      <c r="AJT65" s="120"/>
      <c r="AJU65" s="120"/>
      <c r="AJV65" s="120"/>
      <c r="AJW65" s="120"/>
      <c r="AJX65" s="120"/>
      <c r="AJY65" s="120"/>
      <c r="AJZ65" s="120"/>
      <c r="AKA65" s="120"/>
      <c r="AKB65" s="120"/>
      <c r="AKC65" s="120"/>
      <c r="AKD65" s="120"/>
      <c r="AKE65" s="120"/>
      <c r="AKF65" s="120"/>
      <c r="AKG65" s="120"/>
      <c r="AKH65" s="120"/>
      <c r="AKI65" s="120"/>
      <c r="AKJ65" s="120"/>
      <c r="AKK65" s="120"/>
      <c r="AKL65" s="120"/>
      <c r="AKM65" s="120"/>
      <c r="AKN65" s="120"/>
      <c r="AKO65" s="120"/>
      <c r="AKP65" s="120"/>
      <c r="AKQ65" s="120"/>
      <c r="AKR65" s="120"/>
      <c r="AKS65" s="120"/>
      <c r="AKT65" s="120"/>
      <c r="AKU65" s="120"/>
      <c r="AKV65" s="120"/>
      <c r="AKW65" s="120"/>
      <c r="AKX65" s="120"/>
      <c r="AKY65" s="120"/>
      <c r="AKZ65" s="120"/>
      <c r="ALA65" s="120"/>
      <c r="ALB65" s="120"/>
      <c r="ALC65" s="120"/>
      <c r="ALD65" s="120"/>
      <c r="ALE65" s="120"/>
      <c r="ALF65" s="120"/>
      <c r="ALG65" s="120"/>
      <c r="ALH65" s="120"/>
      <c r="ALI65" s="120"/>
      <c r="ALJ65" s="120"/>
      <c r="ALK65" s="120"/>
      <c r="ALL65" s="120"/>
      <c r="ALM65" s="120"/>
      <c r="ALN65" s="120"/>
      <c r="ALO65" s="120"/>
      <c r="ALP65" s="120"/>
      <c r="ALQ65" s="120"/>
      <c r="ALR65" s="120"/>
      <c r="ALS65" s="120"/>
      <c r="ALT65" s="120"/>
      <c r="ALU65" s="120"/>
      <c r="ALV65" s="120"/>
      <c r="ALW65" s="120"/>
      <c r="ALX65" s="120"/>
      <c r="ALY65" s="120"/>
      <c r="ALZ65" s="120"/>
      <c r="AMA65" s="120"/>
      <c r="AMB65" s="120"/>
      <c r="AMC65" s="120"/>
      <c r="AMD65" s="120"/>
      <c r="AME65" s="120"/>
      <c r="AMF65" s="120"/>
      <c r="AMG65" s="120"/>
      <c r="AMH65" s="120"/>
      <c r="AMI65" s="120"/>
      <c r="AMJ65" s="120"/>
    </row>
    <row r="66" spans="1:1024" s="21" customFormat="1" x14ac:dyDescent="0.2">
      <c r="A66" s="123"/>
      <c r="B66" s="185"/>
      <c r="C66" s="127"/>
      <c r="D66" s="61"/>
      <c r="E66" s="61"/>
      <c r="F66" s="61"/>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c r="GI66" s="120"/>
      <c r="GJ66" s="120"/>
      <c r="GK66" s="120"/>
      <c r="GL66" s="120"/>
      <c r="GM66" s="120"/>
      <c r="GN66" s="120"/>
      <c r="GO66" s="120"/>
      <c r="GP66" s="120"/>
      <c r="GQ66" s="120"/>
      <c r="GR66" s="120"/>
      <c r="GS66" s="120"/>
      <c r="GT66" s="120"/>
      <c r="GU66" s="120"/>
      <c r="GV66" s="120"/>
      <c r="GW66" s="120"/>
      <c r="GX66" s="120"/>
      <c r="GY66" s="120"/>
      <c r="GZ66" s="120"/>
      <c r="HA66" s="120"/>
      <c r="HB66" s="120"/>
      <c r="HC66" s="120"/>
      <c r="HD66" s="120"/>
      <c r="HE66" s="120"/>
      <c r="HF66" s="120"/>
      <c r="HG66" s="120"/>
      <c r="HH66" s="120"/>
      <c r="HI66" s="120"/>
      <c r="HJ66" s="120"/>
      <c r="HK66" s="120"/>
      <c r="HL66" s="120"/>
      <c r="HM66" s="120"/>
      <c r="HN66" s="120"/>
      <c r="HO66" s="120"/>
      <c r="HP66" s="120"/>
      <c r="HQ66" s="120"/>
      <c r="HR66" s="120"/>
      <c r="HS66" s="120"/>
      <c r="HT66" s="120"/>
      <c r="HU66" s="120"/>
      <c r="HV66" s="120"/>
      <c r="HW66" s="120"/>
      <c r="HX66" s="120"/>
      <c r="HY66" s="120"/>
      <c r="HZ66" s="120"/>
      <c r="IA66" s="120"/>
      <c r="IB66" s="120"/>
      <c r="IC66" s="120"/>
      <c r="ID66" s="120"/>
      <c r="IE66" s="120"/>
      <c r="IF66" s="120"/>
      <c r="IG66" s="120"/>
      <c r="IH66" s="120"/>
      <c r="II66" s="120"/>
      <c r="IJ66" s="120"/>
      <c r="IK66" s="120"/>
      <c r="IL66" s="120"/>
      <c r="IM66" s="120"/>
      <c r="IN66" s="120"/>
      <c r="IO66" s="120"/>
      <c r="IP66" s="120"/>
      <c r="IQ66" s="120"/>
      <c r="IR66" s="120"/>
      <c r="IS66" s="120"/>
      <c r="IT66" s="120"/>
      <c r="IU66" s="120"/>
      <c r="IV66" s="120"/>
      <c r="IW66" s="120"/>
      <c r="IX66" s="120"/>
      <c r="IY66" s="120"/>
      <c r="IZ66" s="120"/>
      <c r="JA66" s="120"/>
      <c r="JB66" s="120"/>
      <c r="JC66" s="120"/>
      <c r="JD66" s="120"/>
      <c r="JE66" s="120"/>
      <c r="JF66" s="120"/>
      <c r="JG66" s="120"/>
      <c r="JH66" s="120"/>
      <c r="JI66" s="120"/>
      <c r="JJ66" s="120"/>
      <c r="JK66" s="120"/>
      <c r="JL66" s="120"/>
      <c r="JM66" s="120"/>
      <c r="JN66" s="120"/>
      <c r="JO66" s="120"/>
      <c r="JP66" s="120"/>
      <c r="JQ66" s="120"/>
      <c r="JR66" s="120"/>
      <c r="JS66" s="120"/>
      <c r="JT66" s="120"/>
      <c r="JU66" s="120"/>
      <c r="JV66" s="120"/>
      <c r="JW66" s="120"/>
      <c r="JX66" s="120"/>
      <c r="JY66" s="120"/>
      <c r="JZ66" s="120"/>
      <c r="KA66" s="120"/>
      <c r="KB66" s="120"/>
      <c r="KC66" s="120"/>
      <c r="KD66" s="120"/>
      <c r="KE66" s="120"/>
      <c r="KF66" s="120"/>
      <c r="KG66" s="120"/>
      <c r="KH66" s="120"/>
      <c r="KI66" s="120"/>
      <c r="KJ66" s="120"/>
      <c r="KK66" s="120"/>
      <c r="KL66" s="120"/>
      <c r="KM66" s="120"/>
      <c r="KN66" s="120"/>
      <c r="KO66" s="120"/>
      <c r="KP66" s="120"/>
      <c r="KQ66" s="120"/>
      <c r="KR66" s="120"/>
      <c r="KS66" s="120"/>
      <c r="KT66" s="120"/>
      <c r="KU66" s="120"/>
      <c r="KV66" s="120"/>
      <c r="KW66" s="120"/>
      <c r="KX66" s="120"/>
      <c r="KY66" s="120"/>
      <c r="KZ66" s="120"/>
      <c r="LA66" s="120"/>
      <c r="LB66" s="120"/>
      <c r="LC66" s="120"/>
      <c r="LD66" s="120"/>
      <c r="LE66" s="120"/>
      <c r="LF66" s="120"/>
      <c r="LG66" s="120"/>
      <c r="LH66" s="120"/>
      <c r="LI66" s="120"/>
      <c r="LJ66" s="120"/>
      <c r="LK66" s="120"/>
      <c r="LL66" s="120"/>
      <c r="LM66" s="120"/>
      <c r="LN66" s="120"/>
      <c r="LO66" s="120"/>
      <c r="LP66" s="120"/>
      <c r="LQ66" s="120"/>
      <c r="LR66" s="120"/>
      <c r="LS66" s="120"/>
      <c r="LT66" s="120"/>
      <c r="LU66" s="120"/>
      <c r="LV66" s="120"/>
      <c r="LW66" s="120"/>
      <c r="LX66" s="120"/>
      <c r="LY66" s="120"/>
      <c r="LZ66" s="120"/>
      <c r="MA66" s="120"/>
      <c r="MB66" s="120"/>
      <c r="MC66" s="120"/>
      <c r="MD66" s="120"/>
      <c r="ME66" s="120"/>
      <c r="MF66" s="120"/>
      <c r="MG66" s="120"/>
      <c r="MH66" s="120"/>
      <c r="MI66" s="120"/>
      <c r="MJ66" s="120"/>
      <c r="MK66" s="120"/>
      <c r="ML66" s="120"/>
      <c r="MM66" s="120"/>
      <c r="MN66" s="120"/>
      <c r="MO66" s="120"/>
      <c r="MP66" s="120"/>
      <c r="MQ66" s="120"/>
      <c r="MR66" s="120"/>
      <c r="MS66" s="120"/>
      <c r="MT66" s="120"/>
      <c r="MU66" s="120"/>
      <c r="MV66" s="120"/>
      <c r="MW66" s="120"/>
      <c r="MX66" s="120"/>
      <c r="MY66" s="120"/>
      <c r="MZ66" s="120"/>
      <c r="NA66" s="120"/>
      <c r="NB66" s="120"/>
      <c r="NC66" s="120"/>
      <c r="ND66" s="120"/>
      <c r="NE66" s="120"/>
      <c r="NF66" s="120"/>
      <c r="NG66" s="120"/>
      <c r="NH66" s="120"/>
      <c r="NI66" s="120"/>
      <c r="NJ66" s="120"/>
      <c r="NK66" s="120"/>
      <c r="NL66" s="120"/>
      <c r="NM66" s="120"/>
      <c r="NN66" s="120"/>
      <c r="NO66" s="120"/>
      <c r="NP66" s="120"/>
      <c r="NQ66" s="120"/>
      <c r="NR66" s="120"/>
      <c r="NS66" s="120"/>
      <c r="NT66" s="120"/>
      <c r="NU66" s="120"/>
      <c r="NV66" s="120"/>
      <c r="NW66" s="120"/>
      <c r="NX66" s="120"/>
      <c r="NY66" s="120"/>
      <c r="NZ66" s="120"/>
      <c r="OA66" s="120"/>
      <c r="OB66" s="120"/>
      <c r="OC66" s="120"/>
      <c r="OD66" s="120"/>
      <c r="OE66" s="120"/>
      <c r="OF66" s="120"/>
      <c r="OG66" s="120"/>
      <c r="OH66" s="120"/>
      <c r="OI66" s="120"/>
      <c r="OJ66" s="120"/>
      <c r="OK66" s="120"/>
      <c r="OL66" s="120"/>
      <c r="OM66" s="120"/>
      <c r="ON66" s="120"/>
      <c r="OO66" s="120"/>
      <c r="OP66" s="120"/>
      <c r="OQ66" s="120"/>
      <c r="OR66" s="120"/>
      <c r="OS66" s="120"/>
      <c r="OT66" s="120"/>
      <c r="OU66" s="120"/>
      <c r="OV66" s="120"/>
      <c r="OW66" s="120"/>
      <c r="OX66" s="120"/>
      <c r="OY66" s="120"/>
      <c r="OZ66" s="120"/>
      <c r="PA66" s="120"/>
      <c r="PB66" s="120"/>
      <c r="PC66" s="120"/>
      <c r="PD66" s="120"/>
      <c r="PE66" s="120"/>
      <c r="PF66" s="120"/>
      <c r="PG66" s="120"/>
      <c r="PH66" s="120"/>
      <c r="PI66" s="120"/>
      <c r="PJ66" s="120"/>
      <c r="PK66" s="120"/>
      <c r="PL66" s="120"/>
      <c r="PM66" s="120"/>
      <c r="PN66" s="120"/>
      <c r="PO66" s="120"/>
      <c r="PP66" s="120"/>
      <c r="PQ66" s="120"/>
      <c r="PR66" s="120"/>
      <c r="PS66" s="120"/>
      <c r="PT66" s="120"/>
      <c r="PU66" s="120"/>
      <c r="PV66" s="120"/>
      <c r="PW66" s="120"/>
      <c r="PX66" s="120"/>
      <c r="PY66" s="120"/>
      <c r="PZ66" s="120"/>
      <c r="QA66" s="120"/>
      <c r="QB66" s="120"/>
      <c r="QC66" s="120"/>
      <c r="QD66" s="120"/>
      <c r="QE66" s="120"/>
      <c r="QF66" s="120"/>
      <c r="QG66" s="120"/>
      <c r="QH66" s="120"/>
      <c r="QI66" s="120"/>
      <c r="QJ66" s="120"/>
      <c r="QK66" s="120"/>
      <c r="QL66" s="120"/>
      <c r="QM66" s="120"/>
      <c r="QN66" s="120"/>
      <c r="QO66" s="120"/>
      <c r="QP66" s="120"/>
      <c r="QQ66" s="120"/>
      <c r="QR66" s="120"/>
      <c r="QS66" s="120"/>
      <c r="QT66" s="120"/>
      <c r="QU66" s="120"/>
      <c r="QV66" s="120"/>
      <c r="QW66" s="120"/>
      <c r="QX66" s="120"/>
      <c r="QY66" s="120"/>
      <c r="QZ66" s="120"/>
      <c r="RA66" s="120"/>
      <c r="RB66" s="120"/>
      <c r="RC66" s="120"/>
      <c r="RD66" s="120"/>
      <c r="RE66" s="120"/>
      <c r="RF66" s="120"/>
      <c r="RG66" s="120"/>
      <c r="RH66" s="120"/>
      <c r="RI66" s="120"/>
      <c r="RJ66" s="120"/>
      <c r="RK66" s="120"/>
      <c r="RL66" s="120"/>
      <c r="RM66" s="120"/>
      <c r="RN66" s="120"/>
      <c r="RO66" s="120"/>
      <c r="RP66" s="120"/>
      <c r="RQ66" s="120"/>
      <c r="RR66" s="120"/>
      <c r="RS66" s="120"/>
      <c r="RT66" s="120"/>
      <c r="RU66" s="120"/>
      <c r="RV66" s="120"/>
      <c r="RW66" s="120"/>
      <c r="RX66" s="120"/>
      <c r="RY66" s="120"/>
      <c r="RZ66" s="120"/>
      <c r="SA66" s="120"/>
      <c r="SB66" s="120"/>
      <c r="SC66" s="120"/>
      <c r="SD66" s="120"/>
      <c r="SE66" s="120"/>
      <c r="SF66" s="120"/>
      <c r="SG66" s="120"/>
      <c r="SH66" s="120"/>
      <c r="SI66" s="120"/>
      <c r="SJ66" s="120"/>
      <c r="SK66" s="120"/>
      <c r="SL66" s="120"/>
      <c r="SM66" s="120"/>
      <c r="SN66" s="120"/>
      <c r="SO66" s="120"/>
      <c r="SP66" s="120"/>
      <c r="SQ66" s="120"/>
      <c r="SR66" s="120"/>
      <c r="SS66" s="120"/>
      <c r="ST66" s="120"/>
      <c r="SU66" s="120"/>
      <c r="SV66" s="120"/>
      <c r="SW66" s="120"/>
      <c r="SX66" s="120"/>
      <c r="SY66" s="120"/>
      <c r="SZ66" s="120"/>
      <c r="TA66" s="120"/>
      <c r="TB66" s="120"/>
      <c r="TC66" s="120"/>
      <c r="TD66" s="120"/>
      <c r="TE66" s="120"/>
      <c r="TF66" s="120"/>
      <c r="TG66" s="120"/>
      <c r="TH66" s="120"/>
      <c r="TI66" s="120"/>
      <c r="TJ66" s="120"/>
      <c r="TK66" s="120"/>
      <c r="TL66" s="120"/>
      <c r="TM66" s="120"/>
      <c r="TN66" s="120"/>
      <c r="TO66" s="120"/>
      <c r="TP66" s="120"/>
      <c r="TQ66" s="120"/>
      <c r="TR66" s="120"/>
      <c r="TS66" s="120"/>
      <c r="TT66" s="120"/>
      <c r="TU66" s="120"/>
      <c r="TV66" s="120"/>
      <c r="TW66" s="120"/>
      <c r="TX66" s="120"/>
      <c r="TY66" s="120"/>
      <c r="TZ66" s="120"/>
      <c r="UA66" s="120"/>
      <c r="UB66" s="120"/>
      <c r="UC66" s="120"/>
      <c r="UD66" s="120"/>
      <c r="UE66" s="120"/>
      <c r="UF66" s="120"/>
      <c r="UG66" s="120"/>
      <c r="UH66" s="120"/>
      <c r="UI66" s="120"/>
      <c r="UJ66" s="120"/>
      <c r="UK66" s="120"/>
      <c r="UL66" s="120"/>
      <c r="UM66" s="120"/>
      <c r="UN66" s="120"/>
      <c r="UO66" s="120"/>
      <c r="UP66" s="120"/>
      <c r="UQ66" s="120"/>
      <c r="UR66" s="120"/>
      <c r="US66" s="120"/>
      <c r="UT66" s="120"/>
      <c r="UU66" s="120"/>
      <c r="UV66" s="120"/>
      <c r="UW66" s="120"/>
      <c r="UX66" s="120"/>
      <c r="UY66" s="120"/>
      <c r="UZ66" s="120"/>
      <c r="VA66" s="120"/>
      <c r="VB66" s="120"/>
      <c r="VC66" s="120"/>
      <c r="VD66" s="120"/>
      <c r="VE66" s="120"/>
      <c r="VF66" s="120"/>
      <c r="VG66" s="120"/>
      <c r="VH66" s="120"/>
      <c r="VI66" s="120"/>
      <c r="VJ66" s="120"/>
      <c r="VK66" s="120"/>
      <c r="VL66" s="120"/>
      <c r="VM66" s="120"/>
      <c r="VN66" s="120"/>
      <c r="VO66" s="120"/>
      <c r="VP66" s="120"/>
      <c r="VQ66" s="120"/>
      <c r="VR66" s="120"/>
      <c r="VS66" s="120"/>
      <c r="VT66" s="120"/>
      <c r="VU66" s="120"/>
      <c r="VV66" s="120"/>
      <c r="VW66" s="120"/>
      <c r="VX66" s="120"/>
      <c r="VY66" s="120"/>
      <c r="VZ66" s="120"/>
      <c r="WA66" s="120"/>
      <c r="WB66" s="120"/>
      <c r="WC66" s="120"/>
      <c r="WD66" s="120"/>
      <c r="WE66" s="120"/>
      <c r="WF66" s="120"/>
      <c r="WG66" s="120"/>
      <c r="WH66" s="120"/>
      <c r="WI66" s="120"/>
      <c r="WJ66" s="120"/>
      <c r="WK66" s="120"/>
      <c r="WL66" s="120"/>
      <c r="WM66" s="120"/>
      <c r="WN66" s="120"/>
      <c r="WO66" s="120"/>
      <c r="WP66" s="120"/>
      <c r="WQ66" s="120"/>
      <c r="WR66" s="120"/>
      <c r="WS66" s="120"/>
      <c r="WT66" s="120"/>
      <c r="WU66" s="120"/>
      <c r="WV66" s="120"/>
      <c r="WW66" s="120"/>
      <c r="WX66" s="120"/>
      <c r="WY66" s="120"/>
      <c r="WZ66" s="120"/>
      <c r="XA66" s="120"/>
      <c r="XB66" s="120"/>
      <c r="XC66" s="120"/>
      <c r="XD66" s="120"/>
      <c r="XE66" s="120"/>
      <c r="XF66" s="120"/>
      <c r="XG66" s="120"/>
      <c r="XH66" s="120"/>
      <c r="XI66" s="120"/>
      <c r="XJ66" s="120"/>
      <c r="XK66" s="120"/>
      <c r="XL66" s="120"/>
      <c r="XM66" s="120"/>
      <c r="XN66" s="120"/>
      <c r="XO66" s="120"/>
      <c r="XP66" s="120"/>
      <c r="XQ66" s="120"/>
      <c r="XR66" s="120"/>
      <c r="XS66" s="120"/>
      <c r="XT66" s="120"/>
      <c r="XU66" s="120"/>
      <c r="XV66" s="120"/>
      <c r="XW66" s="120"/>
      <c r="XX66" s="120"/>
      <c r="XY66" s="120"/>
      <c r="XZ66" s="120"/>
      <c r="YA66" s="120"/>
      <c r="YB66" s="120"/>
      <c r="YC66" s="120"/>
      <c r="YD66" s="120"/>
      <c r="YE66" s="120"/>
      <c r="YF66" s="120"/>
      <c r="YG66" s="120"/>
      <c r="YH66" s="120"/>
      <c r="YI66" s="120"/>
      <c r="YJ66" s="120"/>
      <c r="YK66" s="120"/>
      <c r="YL66" s="120"/>
      <c r="YM66" s="120"/>
      <c r="YN66" s="120"/>
      <c r="YO66" s="120"/>
      <c r="YP66" s="120"/>
      <c r="YQ66" s="120"/>
      <c r="YR66" s="120"/>
      <c r="YS66" s="120"/>
      <c r="YT66" s="120"/>
      <c r="YU66" s="120"/>
      <c r="YV66" s="120"/>
      <c r="YW66" s="120"/>
      <c r="YX66" s="120"/>
      <c r="YY66" s="120"/>
      <c r="YZ66" s="120"/>
      <c r="ZA66" s="120"/>
      <c r="ZB66" s="120"/>
      <c r="ZC66" s="120"/>
      <c r="ZD66" s="120"/>
      <c r="ZE66" s="120"/>
      <c r="ZF66" s="120"/>
      <c r="ZG66" s="120"/>
      <c r="ZH66" s="120"/>
      <c r="ZI66" s="120"/>
      <c r="ZJ66" s="120"/>
      <c r="ZK66" s="120"/>
      <c r="ZL66" s="120"/>
      <c r="ZM66" s="120"/>
      <c r="ZN66" s="120"/>
      <c r="ZO66" s="120"/>
      <c r="ZP66" s="120"/>
      <c r="ZQ66" s="120"/>
      <c r="ZR66" s="120"/>
      <c r="ZS66" s="120"/>
      <c r="ZT66" s="120"/>
      <c r="ZU66" s="120"/>
      <c r="ZV66" s="120"/>
      <c r="ZW66" s="120"/>
      <c r="ZX66" s="120"/>
      <c r="ZY66" s="120"/>
      <c r="ZZ66" s="120"/>
      <c r="AAA66" s="120"/>
      <c r="AAB66" s="120"/>
      <c r="AAC66" s="120"/>
      <c r="AAD66" s="120"/>
      <c r="AAE66" s="120"/>
      <c r="AAF66" s="120"/>
      <c r="AAG66" s="120"/>
      <c r="AAH66" s="120"/>
      <c r="AAI66" s="120"/>
      <c r="AAJ66" s="120"/>
      <c r="AAK66" s="120"/>
      <c r="AAL66" s="120"/>
      <c r="AAM66" s="120"/>
      <c r="AAN66" s="120"/>
      <c r="AAO66" s="120"/>
      <c r="AAP66" s="120"/>
      <c r="AAQ66" s="120"/>
      <c r="AAR66" s="120"/>
      <c r="AAS66" s="120"/>
      <c r="AAT66" s="120"/>
      <c r="AAU66" s="120"/>
      <c r="AAV66" s="120"/>
      <c r="AAW66" s="120"/>
      <c r="AAX66" s="120"/>
      <c r="AAY66" s="120"/>
      <c r="AAZ66" s="120"/>
      <c r="ABA66" s="120"/>
      <c r="ABB66" s="120"/>
      <c r="ABC66" s="120"/>
      <c r="ABD66" s="120"/>
      <c r="ABE66" s="120"/>
      <c r="ABF66" s="120"/>
      <c r="ABG66" s="120"/>
      <c r="ABH66" s="120"/>
      <c r="ABI66" s="120"/>
      <c r="ABJ66" s="120"/>
      <c r="ABK66" s="120"/>
      <c r="ABL66" s="120"/>
      <c r="ABM66" s="120"/>
      <c r="ABN66" s="120"/>
      <c r="ABO66" s="120"/>
      <c r="ABP66" s="120"/>
      <c r="ABQ66" s="120"/>
      <c r="ABR66" s="120"/>
      <c r="ABS66" s="120"/>
      <c r="ABT66" s="120"/>
      <c r="ABU66" s="120"/>
      <c r="ABV66" s="120"/>
      <c r="ABW66" s="120"/>
      <c r="ABX66" s="120"/>
      <c r="ABY66" s="120"/>
      <c r="ABZ66" s="120"/>
      <c r="ACA66" s="120"/>
      <c r="ACB66" s="120"/>
      <c r="ACC66" s="120"/>
      <c r="ACD66" s="120"/>
      <c r="ACE66" s="120"/>
      <c r="ACF66" s="120"/>
      <c r="ACG66" s="120"/>
      <c r="ACH66" s="120"/>
      <c r="ACI66" s="120"/>
      <c r="ACJ66" s="120"/>
      <c r="ACK66" s="120"/>
      <c r="ACL66" s="120"/>
      <c r="ACM66" s="120"/>
      <c r="ACN66" s="120"/>
      <c r="ACO66" s="120"/>
      <c r="ACP66" s="120"/>
      <c r="ACQ66" s="120"/>
      <c r="ACR66" s="120"/>
      <c r="ACS66" s="120"/>
      <c r="ACT66" s="120"/>
      <c r="ACU66" s="120"/>
      <c r="ACV66" s="120"/>
      <c r="ACW66" s="120"/>
      <c r="ACX66" s="120"/>
      <c r="ACY66" s="120"/>
      <c r="ACZ66" s="120"/>
      <c r="ADA66" s="120"/>
      <c r="ADB66" s="120"/>
      <c r="ADC66" s="120"/>
      <c r="ADD66" s="120"/>
      <c r="ADE66" s="120"/>
      <c r="ADF66" s="120"/>
      <c r="ADG66" s="120"/>
      <c r="ADH66" s="120"/>
      <c r="ADI66" s="120"/>
      <c r="ADJ66" s="120"/>
      <c r="ADK66" s="120"/>
      <c r="ADL66" s="120"/>
      <c r="ADM66" s="120"/>
      <c r="ADN66" s="120"/>
      <c r="ADO66" s="120"/>
      <c r="ADP66" s="120"/>
      <c r="ADQ66" s="120"/>
      <c r="ADR66" s="120"/>
      <c r="ADS66" s="120"/>
      <c r="ADT66" s="120"/>
      <c r="ADU66" s="120"/>
      <c r="ADV66" s="120"/>
      <c r="ADW66" s="120"/>
      <c r="ADX66" s="120"/>
      <c r="ADY66" s="120"/>
      <c r="ADZ66" s="120"/>
      <c r="AEA66" s="120"/>
      <c r="AEB66" s="120"/>
      <c r="AEC66" s="120"/>
      <c r="AED66" s="120"/>
      <c r="AEE66" s="120"/>
      <c r="AEF66" s="120"/>
      <c r="AEG66" s="120"/>
      <c r="AEH66" s="120"/>
      <c r="AEI66" s="120"/>
      <c r="AEJ66" s="120"/>
      <c r="AEK66" s="120"/>
      <c r="AEL66" s="120"/>
      <c r="AEM66" s="120"/>
      <c r="AEN66" s="120"/>
      <c r="AEO66" s="120"/>
      <c r="AEP66" s="120"/>
      <c r="AEQ66" s="120"/>
      <c r="AER66" s="120"/>
      <c r="AES66" s="120"/>
      <c r="AET66" s="120"/>
      <c r="AEU66" s="120"/>
      <c r="AEV66" s="120"/>
      <c r="AEW66" s="120"/>
      <c r="AEX66" s="120"/>
      <c r="AEY66" s="120"/>
      <c r="AEZ66" s="120"/>
      <c r="AFA66" s="120"/>
      <c r="AFB66" s="120"/>
      <c r="AFC66" s="120"/>
      <c r="AFD66" s="120"/>
      <c r="AFE66" s="120"/>
      <c r="AFF66" s="120"/>
      <c r="AFG66" s="120"/>
      <c r="AFH66" s="120"/>
      <c r="AFI66" s="120"/>
      <c r="AFJ66" s="120"/>
      <c r="AFK66" s="120"/>
      <c r="AFL66" s="120"/>
      <c r="AFM66" s="120"/>
      <c r="AFN66" s="120"/>
      <c r="AFO66" s="120"/>
      <c r="AFP66" s="120"/>
      <c r="AFQ66" s="120"/>
      <c r="AFR66" s="120"/>
      <c r="AFS66" s="120"/>
      <c r="AFT66" s="120"/>
      <c r="AFU66" s="120"/>
      <c r="AFV66" s="120"/>
      <c r="AFW66" s="120"/>
      <c r="AFX66" s="120"/>
      <c r="AFY66" s="120"/>
      <c r="AFZ66" s="120"/>
      <c r="AGA66" s="120"/>
      <c r="AGB66" s="120"/>
      <c r="AGC66" s="120"/>
      <c r="AGD66" s="120"/>
      <c r="AGE66" s="120"/>
      <c r="AGF66" s="120"/>
      <c r="AGG66" s="120"/>
      <c r="AGH66" s="120"/>
      <c r="AGI66" s="120"/>
      <c r="AGJ66" s="120"/>
      <c r="AGK66" s="120"/>
      <c r="AGL66" s="120"/>
      <c r="AGM66" s="120"/>
      <c r="AGN66" s="120"/>
      <c r="AGO66" s="120"/>
      <c r="AGP66" s="120"/>
      <c r="AGQ66" s="120"/>
      <c r="AGR66" s="120"/>
      <c r="AGS66" s="120"/>
      <c r="AGT66" s="120"/>
      <c r="AGU66" s="120"/>
      <c r="AGV66" s="120"/>
      <c r="AGW66" s="120"/>
      <c r="AGX66" s="120"/>
      <c r="AGY66" s="120"/>
      <c r="AGZ66" s="120"/>
      <c r="AHA66" s="120"/>
      <c r="AHB66" s="120"/>
      <c r="AHC66" s="120"/>
      <c r="AHD66" s="120"/>
      <c r="AHE66" s="120"/>
      <c r="AHF66" s="120"/>
      <c r="AHG66" s="120"/>
      <c r="AHH66" s="120"/>
      <c r="AHI66" s="120"/>
      <c r="AHJ66" s="120"/>
      <c r="AHK66" s="120"/>
      <c r="AHL66" s="120"/>
      <c r="AHM66" s="120"/>
      <c r="AHN66" s="120"/>
      <c r="AHO66" s="120"/>
      <c r="AHP66" s="120"/>
      <c r="AHQ66" s="120"/>
      <c r="AHR66" s="120"/>
      <c r="AHS66" s="120"/>
      <c r="AHT66" s="120"/>
      <c r="AHU66" s="120"/>
      <c r="AHV66" s="120"/>
      <c r="AHW66" s="120"/>
      <c r="AHX66" s="120"/>
      <c r="AHY66" s="120"/>
      <c r="AHZ66" s="120"/>
      <c r="AIA66" s="120"/>
      <c r="AIB66" s="120"/>
      <c r="AIC66" s="120"/>
      <c r="AID66" s="120"/>
      <c r="AIE66" s="120"/>
      <c r="AIF66" s="120"/>
      <c r="AIG66" s="120"/>
      <c r="AIH66" s="120"/>
      <c r="AII66" s="120"/>
      <c r="AIJ66" s="120"/>
      <c r="AIK66" s="120"/>
      <c r="AIL66" s="120"/>
      <c r="AIM66" s="120"/>
      <c r="AIN66" s="120"/>
      <c r="AIO66" s="120"/>
      <c r="AIP66" s="120"/>
      <c r="AIQ66" s="120"/>
      <c r="AIR66" s="120"/>
      <c r="AIS66" s="120"/>
      <c r="AIT66" s="120"/>
      <c r="AIU66" s="120"/>
      <c r="AIV66" s="120"/>
      <c r="AIW66" s="120"/>
      <c r="AIX66" s="120"/>
      <c r="AIY66" s="120"/>
      <c r="AIZ66" s="120"/>
      <c r="AJA66" s="120"/>
      <c r="AJB66" s="120"/>
      <c r="AJC66" s="120"/>
      <c r="AJD66" s="120"/>
      <c r="AJE66" s="120"/>
      <c r="AJF66" s="120"/>
      <c r="AJG66" s="120"/>
      <c r="AJH66" s="120"/>
      <c r="AJI66" s="120"/>
      <c r="AJJ66" s="120"/>
      <c r="AJK66" s="120"/>
      <c r="AJL66" s="120"/>
      <c r="AJM66" s="120"/>
      <c r="AJN66" s="120"/>
      <c r="AJO66" s="120"/>
      <c r="AJP66" s="120"/>
      <c r="AJQ66" s="120"/>
      <c r="AJR66" s="120"/>
      <c r="AJS66" s="120"/>
      <c r="AJT66" s="120"/>
      <c r="AJU66" s="120"/>
      <c r="AJV66" s="120"/>
      <c r="AJW66" s="120"/>
      <c r="AJX66" s="120"/>
      <c r="AJY66" s="120"/>
      <c r="AJZ66" s="120"/>
      <c r="AKA66" s="120"/>
      <c r="AKB66" s="120"/>
      <c r="AKC66" s="120"/>
      <c r="AKD66" s="120"/>
      <c r="AKE66" s="120"/>
      <c r="AKF66" s="120"/>
      <c r="AKG66" s="120"/>
      <c r="AKH66" s="120"/>
      <c r="AKI66" s="120"/>
      <c r="AKJ66" s="120"/>
      <c r="AKK66" s="120"/>
      <c r="AKL66" s="120"/>
      <c r="AKM66" s="120"/>
      <c r="AKN66" s="120"/>
      <c r="AKO66" s="120"/>
      <c r="AKP66" s="120"/>
      <c r="AKQ66" s="120"/>
      <c r="AKR66" s="120"/>
      <c r="AKS66" s="120"/>
      <c r="AKT66" s="120"/>
      <c r="AKU66" s="120"/>
      <c r="AKV66" s="120"/>
      <c r="AKW66" s="120"/>
      <c r="AKX66" s="120"/>
      <c r="AKY66" s="120"/>
      <c r="AKZ66" s="120"/>
      <c r="ALA66" s="120"/>
      <c r="ALB66" s="120"/>
      <c r="ALC66" s="120"/>
      <c r="ALD66" s="120"/>
      <c r="ALE66" s="120"/>
      <c r="ALF66" s="120"/>
      <c r="ALG66" s="120"/>
      <c r="ALH66" s="120"/>
      <c r="ALI66" s="120"/>
      <c r="ALJ66" s="120"/>
      <c r="ALK66" s="120"/>
      <c r="ALL66" s="120"/>
      <c r="ALM66" s="120"/>
      <c r="ALN66" s="120"/>
      <c r="ALO66" s="120"/>
      <c r="ALP66" s="120"/>
      <c r="ALQ66" s="120"/>
      <c r="ALR66" s="120"/>
      <c r="ALS66" s="120"/>
      <c r="ALT66" s="120"/>
      <c r="ALU66" s="120"/>
      <c r="ALV66" s="120"/>
      <c r="ALW66" s="120"/>
      <c r="ALX66" s="120"/>
      <c r="ALY66" s="120"/>
      <c r="ALZ66" s="120"/>
      <c r="AMA66" s="120"/>
      <c r="AMB66" s="120"/>
      <c r="AMC66" s="120"/>
      <c r="AMD66" s="120"/>
      <c r="AME66" s="120"/>
      <c r="AMF66" s="120"/>
      <c r="AMG66" s="120"/>
      <c r="AMH66" s="120"/>
      <c r="AMI66" s="120"/>
      <c r="AMJ66" s="120"/>
    </row>
    <row r="67" spans="1:1024" s="21" customFormat="1" x14ac:dyDescent="0.2">
      <c r="A67" s="124"/>
      <c r="B67" s="149" t="s">
        <v>196</v>
      </c>
      <c r="C67" s="172"/>
      <c r="D67" s="108"/>
      <c r="E67" s="108"/>
      <c r="F67" s="108">
        <f>SUM(F63:F66)</f>
        <v>0</v>
      </c>
      <c r="G67" s="120"/>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c r="CT67" s="120"/>
      <c r="CU67" s="120"/>
      <c r="CV67" s="120"/>
      <c r="CW67" s="120"/>
      <c r="CX67" s="120"/>
      <c r="CY67" s="120"/>
      <c r="CZ67" s="120"/>
      <c r="DA67" s="120"/>
      <c r="DB67" s="120"/>
      <c r="DC67" s="120"/>
      <c r="DD67" s="120"/>
      <c r="DE67" s="120"/>
      <c r="DF67" s="120"/>
      <c r="DG67" s="120"/>
      <c r="DH67" s="120"/>
      <c r="DI67" s="120"/>
      <c r="DJ67" s="120"/>
      <c r="DK67" s="120"/>
      <c r="DL67" s="120"/>
      <c r="DM67" s="120"/>
      <c r="DN67" s="120"/>
      <c r="DO67" s="120"/>
      <c r="DP67" s="120"/>
      <c r="DQ67" s="120"/>
      <c r="DR67" s="120"/>
      <c r="DS67" s="120"/>
      <c r="DT67" s="120"/>
      <c r="DU67" s="120"/>
      <c r="DV67" s="120"/>
      <c r="DW67" s="120"/>
      <c r="DX67" s="120"/>
      <c r="DY67" s="120"/>
      <c r="DZ67" s="120"/>
      <c r="EA67" s="120"/>
      <c r="EB67" s="120"/>
      <c r="EC67" s="120"/>
      <c r="ED67" s="120"/>
      <c r="EE67" s="120"/>
      <c r="EF67" s="120"/>
      <c r="EG67" s="120"/>
      <c r="EH67" s="120"/>
      <c r="EI67" s="120"/>
      <c r="EJ67" s="120"/>
      <c r="EK67" s="120"/>
      <c r="EL67" s="120"/>
      <c r="EM67" s="120"/>
      <c r="EN67" s="120"/>
      <c r="EO67" s="120"/>
      <c r="EP67" s="120"/>
      <c r="EQ67" s="120"/>
      <c r="ER67" s="120"/>
      <c r="ES67" s="120"/>
      <c r="ET67" s="120"/>
      <c r="EU67" s="120"/>
      <c r="EV67" s="120"/>
      <c r="EW67" s="120"/>
      <c r="EX67" s="120"/>
      <c r="EY67" s="120"/>
      <c r="EZ67" s="120"/>
      <c r="FA67" s="120"/>
      <c r="FB67" s="120"/>
      <c r="FC67" s="120"/>
      <c r="FD67" s="120"/>
      <c r="FE67" s="120"/>
      <c r="FF67" s="120"/>
      <c r="FG67" s="120"/>
      <c r="FH67" s="120"/>
      <c r="FI67" s="120"/>
      <c r="FJ67" s="120"/>
      <c r="FK67" s="120"/>
      <c r="FL67" s="120"/>
      <c r="FM67" s="120"/>
      <c r="FN67" s="120"/>
      <c r="FO67" s="120"/>
      <c r="FP67" s="120"/>
      <c r="FQ67" s="120"/>
      <c r="FR67" s="120"/>
      <c r="FS67" s="120"/>
      <c r="FT67" s="120"/>
      <c r="FU67" s="120"/>
      <c r="FV67" s="120"/>
      <c r="FW67" s="120"/>
      <c r="FX67" s="120"/>
      <c r="FY67" s="120"/>
      <c r="FZ67" s="120"/>
      <c r="GA67" s="120"/>
      <c r="GB67" s="120"/>
      <c r="GC67" s="120"/>
      <c r="GD67" s="120"/>
      <c r="GE67" s="120"/>
      <c r="GF67" s="120"/>
      <c r="GG67" s="120"/>
      <c r="GH67" s="120"/>
      <c r="GI67" s="120"/>
      <c r="GJ67" s="120"/>
      <c r="GK67" s="120"/>
      <c r="GL67" s="120"/>
      <c r="GM67" s="120"/>
      <c r="GN67" s="120"/>
      <c r="GO67" s="120"/>
      <c r="GP67" s="120"/>
      <c r="GQ67" s="120"/>
      <c r="GR67" s="120"/>
      <c r="GS67" s="120"/>
      <c r="GT67" s="120"/>
      <c r="GU67" s="120"/>
      <c r="GV67" s="120"/>
      <c r="GW67" s="120"/>
      <c r="GX67" s="120"/>
      <c r="GY67" s="120"/>
      <c r="GZ67" s="120"/>
      <c r="HA67" s="120"/>
      <c r="HB67" s="120"/>
      <c r="HC67" s="120"/>
      <c r="HD67" s="120"/>
      <c r="HE67" s="120"/>
      <c r="HF67" s="120"/>
      <c r="HG67" s="120"/>
      <c r="HH67" s="120"/>
      <c r="HI67" s="120"/>
      <c r="HJ67" s="120"/>
      <c r="HK67" s="120"/>
      <c r="HL67" s="120"/>
      <c r="HM67" s="120"/>
      <c r="HN67" s="120"/>
      <c r="HO67" s="120"/>
      <c r="HP67" s="120"/>
      <c r="HQ67" s="120"/>
      <c r="HR67" s="120"/>
      <c r="HS67" s="120"/>
      <c r="HT67" s="120"/>
      <c r="HU67" s="120"/>
      <c r="HV67" s="120"/>
      <c r="HW67" s="120"/>
      <c r="HX67" s="120"/>
      <c r="HY67" s="120"/>
      <c r="HZ67" s="120"/>
      <c r="IA67" s="120"/>
      <c r="IB67" s="120"/>
      <c r="IC67" s="120"/>
      <c r="ID67" s="120"/>
      <c r="IE67" s="120"/>
      <c r="IF67" s="120"/>
      <c r="IG67" s="120"/>
      <c r="IH67" s="120"/>
      <c r="II67" s="120"/>
      <c r="IJ67" s="120"/>
      <c r="IK67" s="120"/>
      <c r="IL67" s="120"/>
      <c r="IM67" s="120"/>
      <c r="IN67" s="120"/>
      <c r="IO67" s="120"/>
      <c r="IP67" s="120"/>
      <c r="IQ67" s="120"/>
      <c r="IR67" s="120"/>
      <c r="IS67" s="120"/>
      <c r="IT67" s="120"/>
      <c r="IU67" s="120"/>
      <c r="IV67" s="120"/>
      <c r="IW67" s="120"/>
      <c r="IX67" s="120"/>
      <c r="IY67" s="120"/>
      <c r="IZ67" s="120"/>
      <c r="JA67" s="120"/>
      <c r="JB67" s="120"/>
      <c r="JC67" s="120"/>
      <c r="JD67" s="120"/>
      <c r="JE67" s="120"/>
      <c r="JF67" s="120"/>
      <c r="JG67" s="120"/>
      <c r="JH67" s="120"/>
      <c r="JI67" s="120"/>
      <c r="JJ67" s="120"/>
      <c r="JK67" s="120"/>
      <c r="JL67" s="120"/>
      <c r="JM67" s="120"/>
      <c r="JN67" s="120"/>
      <c r="JO67" s="120"/>
      <c r="JP67" s="120"/>
      <c r="JQ67" s="120"/>
      <c r="JR67" s="120"/>
      <c r="JS67" s="120"/>
      <c r="JT67" s="120"/>
      <c r="JU67" s="120"/>
      <c r="JV67" s="120"/>
      <c r="JW67" s="120"/>
      <c r="JX67" s="120"/>
      <c r="JY67" s="120"/>
      <c r="JZ67" s="120"/>
      <c r="KA67" s="120"/>
      <c r="KB67" s="120"/>
      <c r="KC67" s="120"/>
      <c r="KD67" s="120"/>
      <c r="KE67" s="120"/>
      <c r="KF67" s="120"/>
      <c r="KG67" s="120"/>
      <c r="KH67" s="120"/>
      <c r="KI67" s="120"/>
      <c r="KJ67" s="120"/>
      <c r="KK67" s="120"/>
      <c r="KL67" s="120"/>
      <c r="KM67" s="120"/>
      <c r="KN67" s="120"/>
      <c r="KO67" s="120"/>
      <c r="KP67" s="120"/>
      <c r="KQ67" s="120"/>
      <c r="KR67" s="120"/>
      <c r="KS67" s="120"/>
      <c r="KT67" s="120"/>
      <c r="KU67" s="120"/>
      <c r="KV67" s="120"/>
      <c r="KW67" s="120"/>
      <c r="KX67" s="120"/>
      <c r="KY67" s="120"/>
      <c r="KZ67" s="120"/>
      <c r="LA67" s="120"/>
      <c r="LB67" s="120"/>
      <c r="LC67" s="120"/>
      <c r="LD67" s="120"/>
      <c r="LE67" s="120"/>
      <c r="LF67" s="120"/>
      <c r="LG67" s="120"/>
      <c r="LH67" s="120"/>
      <c r="LI67" s="120"/>
      <c r="LJ67" s="120"/>
      <c r="LK67" s="120"/>
      <c r="LL67" s="120"/>
      <c r="LM67" s="120"/>
      <c r="LN67" s="120"/>
      <c r="LO67" s="120"/>
      <c r="LP67" s="120"/>
      <c r="LQ67" s="120"/>
      <c r="LR67" s="120"/>
      <c r="LS67" s="120"/>
      <c r="LT67" s="120"/>
      <c r="LU67" s="120"/>
      <c r="LV67" s="120"/>
      <c r="LW67" s="120"/>
      <c r="LX67" s="120"/>
      <c r="LY67" s="120"/>
      <c r="LZ67" s="120"/>
      <c r="MA67" s="120"/>
      <c r="MB67" s="120"/>
      <c r="MC67" s="120"/>
      <c r="MD67" s="120"/>
      <c r="ME67" s="120"/>
      <c r="MF67" s="120"/>
      <c r="MG67" s="120"/>
      <c r="MH67" s="120"/>
      <c r="MI67" s="120"/>
      <c r="MJ67" s="120"/>
      <c r="MK67" s="120"/>
      <c r="ML67" s="120"/>
      <c r="MM67" s="120"/>
      <c r="MN67" s="120"/>
      <c r="MO67" s="120"/>
      <c r="MP67" s="120"/>
      <c r="MQ67" s="120"/>
      <c r="MR67" s="120"/>
      <c r="MS67" s="120"/>
      <c r="MT67" s="120"/>
      <c r="MU67" s="120"/>
      <c r="MV67" s="120"/>
      <c r="MW67" s="120"/>
      <c r="MX67" s="120"/>
      <c r="MY67" s="120"/>
      <c r="MZ67" s="120"/>
      <c r="NA67" s="120"/>
      <c r="NB67" s="120"/>
      <c r="NC67" s="120"/>
      <c r="ND67" s="120"/>
      <c r="NE67" s="120"/>
      <c r="NF67" s="120"/>
      <c r="NG67" s="120"/>
      <c r="NH67" s="120"/>
      <c r="NI67" s="120"/>
      <c r="NJ67" s="120"/>
      <c r="NK67" s="120"/>
      <c r="NL67" s="120"/>
      <c r="NM67" s="120"/>
      <c r="NN67" s="120"/>
      <c r="NO67" s="120"/>
      <c r="NP67" s="120"/>
      <c r="NQ67" s="120"/>
      <c r="NR67" s="120"/>
      <c r="NS67" s="120"/>
      <c r="NT67" s="120"/>
      <c r="NU67" s="120"/>
      <c r="NV67" s="120"/>
      <c r="NW67" s="120"/>
      <c r="NX67" s="120"/>
      <c r="NY67" s="120"/>
      <c r="NZ67" s="120"/>
      <c r="OA67" s="120"/>
      <c r="OB67" s="120"/>
      <c r="OC67" s="120"/>
      <c r="OD67" s="120"/>
      <c r="OE67" s="120"/>
      <c r="OF67" s="120"/>
      <c r="OG67" s="120"/>
      <c r="OH67" s="120"/>
      <c r="OI67" s="120"/>
      <c r="OJ67" s="120"/>
      <c r="OK67" s="120"/>
      <c r="OL67" s="120"/>
      <c r="OM67" s="120"/>
      <c r="ON67" s="120"/>
      <c r="OO67" s="120"/>
      <c r="OP67" s="120"/>
      <c r="OQ67" s="120"/>
      <c r="OR67" s="120"/>
      <c r="OS67" s="120"/>
      <c r="OT67" s="120"/>
      <c r="OU67" s="120"/>
      <c r="OV67" s="120"/>
      <c r="OW67" s="120"/>
      <c r="OX67" s="120"/>
      <c r="OY67" s="120"/>
      <c r="OZ67" s="120"/>
      <c r="PA67" s="120"/>
      <c r="PB67" s="120"/>
      <c r="PC67" s="120"/>
      <c r="PD67" s="120"/>
      <c r="PE67" s="120"/>
      <c r="PF67" s="120"/>
      <c r="PG67" s="120"/>
      <c r="PH67" s="120"/>
      <c r="PI67" s="120"/>
      <c r="PJ67" s="120"/>
      <c r="PK67" s="120"/>
      <c r="PL67" s="120"/>
      <c r="PM67" s="120"/>
      <c r="PN67" s="120"/>
      <c r="PO67" s="120"/>
      <c r="PP67" s="120"/>
      <c r="PQ67" s="120"/>
      <c r="PR67" s="120"/>
      <c r="PS67" s="120"/>
      <c r="PT67" s="120"/>
      <c r="PU67" s="120"/>
      <c r="PV67" s="120"/>
      <c r="PW67" s="120"/>
      <c r="PX67" s="120"/>
      <c r="PY67" s="120"/>
      <c r="PZ67" s="120"/>
      <c r="QA67" s="120"/>
      <c r="QB67" s="120"/>
      <c r="QC67" s="120"/>
      <c r="QD67" s="120"/>
      <c r="QE67" s="120"/>
      <c r="QF67" s="120"/>
      <c r="QG67" s="120"/>
      <c r="QH67" s="120"/>
      <c r="QI67" s="120"/>
      <c r="QJ67" s="120"/>
      <c r="QK67" s="120"/>
      <c r="QL67" s="120"/>
      <c r="QM67" s="120"/>
      <c r="QN67" s="120"/>
      <c r="QO67" s="120"/>
      <c r="QP67" s="120"/>
      <c r="QQ67" s="120"/>
      <c r="QR67" s="120"/>
      <c r="QS67" s="120"/>
      <c r="QT67" s="120"/>
      <c r="QU67" s="120"/>
      <c r="QV67" s="120"/>
      <c r="QW67" s="120"/>
      <c r="QX67" s="120"/>
      <c r="QY67" s="120"/>
      <c r="QZ67" s="120"/>
      <c r="RA67" s="120"/>
      <c r="RB67" s="120"/>
      <c r="RC67" s="120"/>
      <c r="RD67" s="120"/>
      <c r="RE67" s="120"/>
      <c r="RF67" s="120"/>
      <c r="RG67" s="120"/>
      <c r="RH67" s="120"/>
      <c r="RI67" s="120"/>
      <c r="RJ67" s="120"/>
      <c r="RK67" s="120"/>
      <c r="RL67" s="120"/>
      <c r="RM67" s="120"/>
      <c r="RN67" s="120"/>
      <c r="RO67" s="120"/>
      <c r="RP67" s="120"/>
      <c r="RQ67" s="120"/>
      <c r="RR67" s="120"/>
      <c r="RS67" s="120"/>
      <c r="RT67" s="120"/>
      <c r="RU67" s="120"/>
      <c r="RV67" s="120"/>
      <c r="RW67" s="120"/>
      <c r="RX67" s="120"/>
      <c r="RY67" s="120"/>
      <c r="RZ67" s="120"/>
      <c r="SA67" s="120"/>
      <c r="SB67" s="120"/>
      <c r="SC67" s="120"/>
      <c r="SD67" s="120"/>
      <c r="SE67" s="120"/>
      <c r="SF67" s="120"/>
      <c r="SG67" s="120"/>
      <c r="SH67" s="120"/>
      <c r="SI67" s="120"/>
      <c r="SJ67" s="120"/>
      <c r="SK67" s="120"/>
      <c r="SL67" s="120"/>
      <c r="SM67" s="120"/>
      <c r="SN67" s="120"/>
      <c r="SO67" s="120"/>
      <c r="SP67" s="120"/>
      <c r="SQ67" s="120"/>
      <c r="SR67" s="120"/>
      <c r="SS67" s="120"/>
      <c r="ST67" s="120"/>
      <c r="SU67" s="120"/>
      <c r="SV67" s="120"/>
      <c r="SW67" s="120"/>
      <c r="SX67" s="120"/>
      <c r="SY67" s="120"/>
      <c r="SZ67" s="120"/>
      <c r="TA67" s="120"/>
      <c r="TB67" s="120"/>
      <c r="TC67" s="120"/>
      <c r="TD67" s="120"/>
      <c r="TE67" s="120"/>
      <c r="TF67" s="120"/>
      <c r="TG67" s="120"/>
      <c r="TH67" s="120"/>
      <c r="TI67" s="120"/>
      <c r="TJ67" s="120"/>
      <c r="TK67" s="120"/>
      <c r="TL67" s="120"/>
      <c r="TM67" s="120"/>
      <c r="TN67" s="120"/>
      <c r="TO67" s="120"/>
      <c r="TP67" s="120"/>
      <c r="TQ67" s="120"/>
      <c r="TR67" s="120"/>
      <c r="TS67" s="120"/>
      <c r="TT67" s="120"/>
      <c r="TU67" s="120"/>
      <c r="TV67" s="120"/>
      <c r="TW67" s="120"/>
      <c r="TX67" s="120"/>
      <c r="TY67" s="120"/>
      <c r="TZ67" s="120"/>
      <c r="UA67" s="120"/>
      <c r="UB67" s="120"/>
      <c r="UC67" s="120"/>
      <c r="UD67" s="120"/>
      <c r="UE67" s="120"/>
      <c r="UF67" s="120"/>
      <c r="UG67" s="120"/>
      <c r="UH67" s="120"/>
      <c r="UI67" s="120"/>
      <c r="UJ67" s="120"/>
      <c r="UK67" s="120"/>
      <c r="UL67" s="120"/>
      <c r="UM67" s="120"/>
      <c r="UN67" s="120"/>
      <c r="UO67" s="120"/>
      <c r="UP67" s="120"/>
      <c r="UQ67" s="120"/>
      <c r="UR67" s="120"/>
      <c r="US67" s="120"/>
      <c r="UT67" s="120"/>
      <c r="UU67" s="120"/>
      <c r="UV67" s="120"/>
      <c r="UW67" s="120"/>
      <c r="UX67" s="120"/>
      <c r="UY67" s="120"/>
      <c r="UZ67" s="120"/>
      <c r="VA67" s="120"/>
      <c r="VB67" s="120"/>
      <c r="VC67" s="120"/>
      <c r="VD67" s="120"/>
      <c r="VE67" s="120"/>
      <c r="VF67" s="120"/>
      <c r="VG67" s="120"/>
      <c r="VH67" s="120"/>
      <c r="VI67" s="120"/>
      <c r="VJ67" s="120"/>
      <c r="VK67" s="120"/>
      <c r="VL67" s="120"/>
      <c r="VM67" s="120"/>
      <c r="VN67" s="120"/>
      <c r="VO67" s="120"/>
      <c r="VP67" s="120"/>
      <c r="VQ67" s="120"/>
      <c r="VR67" s="120"/>
      <c r="VS67" s="120"/>
      <c r="VT67" s="120"/>
      <c r="VU67" s="120"/>
      <c r="VV67" s="120"/>
      <c r="VW67" s="120"/>
      <c r="VX67" s="120"/>
      <c r="VY67" s="120"/>
      <c r="VZ67" s="120"/>
      <c r="WA67" s="120"/>
      <c r="WB67" s="120"/>
      <c r="WC67" s="120"/>
      <c r="WD67" s="120"/>
      <c r="WE67" s="120"/>
      <c r="WF67" s="120"/>
      <c r="WG67" s="120"/>
      <c r="WH67" s="120"/>
      <c r="WI67" s="120"/>
      <c r="WJ67" s="120"/>
      <c r="WK67" s="120"/>
      <c r="WL67" s="120"/>
      <c r="WM67" s="120"/>
      <c r="WN67" s="120"/>
      <c r="WO67" s="120"/>
      <c r="WP67" s="120"/>
      <c r="WQ67" s="120"/>
      <c r="WR67" s="120"/>
      <c r="WS67" s="120"/>
      <c r="WT67" s="120"/>
      <c r="WU67" s="120"/>
      <c r="WV67" s="120"/>
      <c r="WW67" s="120"/>
      <c r="WX67" s="120"/>
      <c r="WY67" s="120"/>
      <c r="WZ67" s="120"/>
      <c r="XA67" s="120"/>
      <c r="XB67" s="120"/>
      <c r="XC67" s="120"/>
      <c r="XD67" s="120"/>
      <c r="XE67" s="120"/>
      <c r="XF67" s="120"/>
      <c r="XG67" s="120"/>
      <c r="XH67" s="120"/>
      <c r="XI67" s="120"/>
      <c r="XJ67" s="120"/>
      <c r="XK67" s="120"/>
      <c r="XL67" s="120"/>
      <c r="XM67" s="120"/>
      <c r="XN67" s="120"/>
      <c r="XO67" s="120"/>
      <c r="XP67" s="120"/>
      <c r="XQ67" s="120"/>
      <c r="XR67" s="120"/>
      <c r="XS67" s="120"/>
      <c r="XT67" s="120"/>
      <c r="XU67" s="120"/>
      <c r="XV67" s="120"/>
      <c r="XW67" s="120"/>
      <c r="XX67" s="120"/>
      <c r="XY67" s="120"/>
      <c r="XZ67" s="120"/>
      <c r="YA67" s="120"/>
      <c r="YB67" s="120"/>
      <c r="YC67" s="120"/>
      <c r="YD67" s="120"/>
      <c r="YE67" s="120"/>
      <c r="YF67" s="120"/>
      <c r="YG67" s="120"/>
      <c r="YH67" s="120"/>
      <c r="YI67" s="120"/>
      <c r="YJ67" s="120"/>
      <c r="YK67" s="120"/>
      <c r="YL67" s="120"/>
      <c r="YM67" s="120"/>
      <c r="YN67" s="120"/>
      <c r="YO67" s="120"/>
      <c r="YP67" s="120"/>
      <c r="YQ67" s="120"/>
      <c r="YR67" s="120"/>
      <c r="YS67" s="120"/>
      <c r="YT67" s="120"/>
      <c r="YU67" s="120"/>
      <c r="YV67" s="120"/>
      <c r="YW67" s="120"/>
      <c r="YX67" s="120"/>
      <c r="YY67" s="120"/>
      <c r="YZ67" s="120"/>
      <c r="ZA67" s="120"/>
      <c r="ZB67" s="120"/>
      <c r="ZC67" s="120"/>
      <c r="ZD67" s="120"/>
      <c r="ZE67" s="120"/>
      <c r="ZF67" s="120"/>
      <c r="ZG67" s="120"/>
      <c r="ZH67" s="120"/>
      <c r="ZI67" s="120"/>
      <c r="ZJ67" s="120"/>
      <c r="ZK67" s="120"/>
      <c r="ZL67" s="120"/>
      <c r="ZM67" s="120"/>
      <c r="ZN67" s="120"/>
      <c r="ZO67" s="120"/>
      <c r="ZP67" s="120"/>
      <c r="ZQ67" s="120"/>
      <c r="ZR67" s="120"/>
      <c r="ZS67" s="120"/>
      <c r="ZT67" s="120"/>
      <c r="ZU67" s="120"/>
      <c r="ZV67" s="120"/>
      <c r="ZW67" s="120"/>
      <c r="ZX67" s="120"/>
      <c r="ZY67" s="120"/>
      <c r="ZZ67" s="120"/>
      <c r="AAA67" s="120"/>
      <c r="AAB67" s="120"/>
      <c r="AAC67" s="120"/>
      <c r="AAD67" s="120"/>
      <c r="AAE67" s="120"/>
      <c r="AAF67" s="120"/>
      <c r="AAG67" s="120"/>
      <c r="AAH67" s="120"/>
      <c r="AAI67" s="120"/>
      <c r="AAJ67" s="120"/>
      <c r="AAK67" s="120"/>
      <c r="AAL67" s="120"/>
      <c r="AAM67" s="120"/>
      <c r="AAN67" s="120"/>
      <c r="AAO67" s="120"/>
      <c r="AAP67" s="120"/>
      <c r="AAQ67" s="120"/>
      <c r="AAR67" s="120"/>
      <c r="AAS67" s="120"/>
      <c r="AAT67" s="120"/>
      <c r="AAU67" s="120"/>
      <c r="AAV67" s="120"/>
      <c r="AAW67" s="120"/>
      <c r="AAX67" s="120"/>
      <c r="AAY67" s="120"/>
      <c r="AAZ67" s="120"/>
      <c r="ABA67" s="120"/>
      <c r="ABB67" s="120"/>
      <c r="ABC67" s="120"/>
      <c r="ABD67" s="120"/>
      <c r="ABE67" s="120"/>
      <c r="ABF67" s="120"/>
      <c r="ABG67" s="120"/>
      <c r="ABH67" s="120"/>
      <c r="ABI67" s="120"/>
      <c r="ABJ67" s="120"/>
      <c r="ABK67" s="120"/>
      <c r="ABL67" s="120"/>
      <c r="ABM67" s="120"/>
      <c r="ABN67" s="120"/>
      <c r="ABO67" s="120"/>
      <c r="ABP67" s="120"/>
      <c r="ABQ67" s="120"/>
      <c r="ABR67" s="120"/>
      <c r="ABS67" s="120"/>
      <c r="ABT67" s="120"/>
      <c r="ABU67" s="120"/>
      <c r="ABV67" s="120"/>
      <c r="ABW67" s="120"/>
      <c r="ABX67" s="120"/>
      <c r="ABY67" s="120"/>
      <c r="ABZ67" s="120"/>
      <c r="ACA67" s="120"/>
      <c r="ACB67" s="120"/>
      <c r="ACC67" s="120"/>
      <c r="ACD67" s="120"/>
      <c r="ACE67" s="120"/>
      <c r="ACF67" s="120"/>
      <c r="ACG67" s="120"/>
      <c r="ACH67" s="120"/>
      <c r="ACI67" s="120"/>
      <c r="ACJ67" s="120"/>
      <c r="ACK67" s="120"/>
      <c r="ACL67" s="120"/>
      <c r="ACM67" s="120"/>
      <c r="ACN67" s="120"/>
      <c r="ACO67" s="120"/>
      <c r="ACP67" s="120"/>
      <c r="ACQ67" s="120"/>
      <c r="ACR67" s="120"/>
      <c r="ACS67" s="120"/>
      <c r="ACT67" s="120"/>
      <c r="ACU67" s="120"/>
      <c r="ACV67" s="120"/>
      <c r="ACW67" s="120"/>
      <c r="ACX67" s="120"/>
      <c r="ACY67" s="120"/>
      <c r="ACZ67" s="120"/>
      <c r="ADA67" s="120"/>
      <c r="ADB67" s="120"/>
      <c r="ADC67" s="120"/>
      <c r="ADD67" s="120"/>
      <c r="ADE67" s="120"/>
      <c r="ADF67" s="120"/>
      <c r="ADG67" s="120"/>
      <c r="ADH67" s="120"/>
      <c r="ADI67" s="120"/>
      <c r="ADJ67" s="120"/>
      <c r="ADK67" s="120"/>
      <c r="ADL67" s="120"/>
      <c r="ADM67" s="120"/>
      <c r="ADN67" s="120"/>
      <c r="ADO67" s="120"/>
      <c r="ADP67" s="120"/>
      <c r="ADQ67" s="120"/>
      <c r="ADR67" s="120"/>
      <c r="ADS67" s="120"/>
      <c r="ADT67" s="120"/>
      <c r="ADU67" s="120"/>
      <c r="ADV67" s="120"/>
      <c r="ADW67" s="120"/>
      <c r="ADX67" s="120"/>
      <c r="ADY67" s="120"/>
      <c r="ADZ67" s="120"/>
      <c r="AEA67" s="120"/>
      <c r="AEB67" s="120"/>
      <c r="AEC67" s="120"/>
      <c r="AED67" s="120"/>
      <c r="AEE67" s="120"/>
      <c r="AEF67" s="120"/>
      <c r="AEG67" s="120"/>
      <c r="AEH67" s="120"/>
      <c r="AEI67" s="120"/>
      <c r="AEJ67" s="120"/>
      <c r="AEK67" s="120"/>
      <c r="AEL67" s="120"/>
      <c r="AEM67" s="120"/>
      <c r="AEN67" s="120"/>
      <c r="AEO67" s="120"/>
      <c r="AEP67" s="120"/>
      <c r="AEQ67" s="120"/>
      <c r="AER67" s="120"/>
      <c r="AES67" s="120"/>
      <c r="AET67" s="120"/>
      <c r="AEU67" s="120"/>
      <c r="AEV67" s="120"/>
      <c r="AEW67" s="120"/>
      <c r="AEX67" s="120"/>
      <c r="AEY67" s="120"/>
      <c r="AEZ67" s="120"/>
      <c r="AFA67" s="120"/>
      <c r="AFB67" s="120"/>
      <c r="AFC67" s="120"/>
      <c r="AFD67" s="120"/>
      <c r="AFE67" s="120"/>
      <c r="AFF67" s="120"/>
      <c r="AFG67" s="120"/>
      <c r="AFH67" s="120"/>
      <c r="AFI67" s="120"/>
      <c r="AFJ67" s="120"/>
      <c r="AFK67" s="120"/>
      <c r="AFL67" s="120"/>
      <c r="AFM67" s="120"/>
      <c r="AFN67" s="120"/>
      <c r="AFO67" s="120"/>
      <c r="AFP67" s="120"/>
      <c r="AFQ67" s="120"/>
      <c r="AFR67" s="120"/>
      <c r="AFS67" s="120"/>
      <c r="AFT67" s="120"/>
      <c r="AFU67" s="120"/>
      <c r="AFV67" s="120"/>
      <c r="AFW67" s="120"/>
      <c r="AFX67" s="120"/>
      <c r="AFY67" s="120"/>
      <c r="AFZ67" s="120"/>
      <c r="AGA67" s="120"/>
      <c r="AGB67" s="120"/>
      <c r="AGC67" s="120"/>
      <c r="AGD67" s="120"/>
      <c r="AGE67" s="120"/>
      <c r="AGF67" s="120"/>
      <c r="AGG67" s="120"/>
      <c r="AGH67" s="120"/>
      <c r="AGI67" s="120"/>
      <c r="AGJ67" s="120"/>
      <c r="AGK67" s="120"/>
      <c r="AGL67" s="120"/>
      <c r="AGM67" s="120"/>
      <c r="AGN67" s="120"/>
      <c r="AGO67" s="120"/>
      <c r="AGP67" s="120"/>
      <c r="AGQ67" s="120"/>
      <c r="AGR67" s="120"/>
      <c r="AGS67" s="120"/>
      <c r="AGT67" s="120"/>
      <c r="AGU67" s="120"/>
      <c r="AGV67" s="120"/>
      <c r="AGW67" s="120"/>
      <c r="AGX67" s="120"/>
      <c r="AGY67" s="120"/>
      <c r="AGZ67" s="120"/>
      <c r="AHA67" s="120"/>
      <c r="AHB67" s="120"/>
      <c r="AHC67" s="120"/>
      <c r="AHD67" s="120"/>
      <c r="AHE67" s="120"/>
      <c r="AHF67" s="120"/>
      <c r="AHG67" s="120"/>
      <c r="AHH67" s="120"/>
      <c r="AHI67" s="120"/>
      <c r="AHJ67" s="120"/>
      <c r="AHK67" s="120"/>
      <c r="AHL67" s="120"/>
      <c r="AHM67" s="120"/>
      <c r="AHN67" s="120"/>
      <c r="AHO67" s="120"/>
      <c r="AHP67" s="120"/>
      <c r="AHQ67" s="120"/>
      <c r="AHR67" s="120"/>
      <c r="AHS67" s="120"/>
      <c r="AHT67" s="120"/>
      <c r="AHU67" s="120"/>
      <c r="AHV67" s="120"/>
      <c r="AHW67" s="120"/>
      <c r="AHX67" s="120"/>
      <c r="AHY67" s="120"/>
      <c r="AHZ67" s="120"/>
      <c r="AIA67" s="120"/>
      <c r="AIB67" s="120"/>
      <c r="AIC67" s="120"/>
      <c r="AID67" s="120"/>
      <c r="AIE67" s="120"/>
      <c r="AIF67" s="120"/>
      <c r="AIG67" s="120"/>
      <c r="AIH67" s="120"/>
      <c r="AII67" s="120"/>
      <c r="AIJ67" s="120"/>
      <c r="AIK67" s="120"/>
      <c r="AIL67" s="120"/>
      <c r="AIM67" s="120"/>
      <c r="AIN67" s="120"/>
      <c r="AIO67" s="120"/>
      <c r="AIP67" s="120"/>
      <c r="AIQ67" s="120"/>
      <c r="AIR67" s="120"/>
      <c r="AIS67" s="120"/>
      <c r="AIT67" s="120"/>
      <c r="AIU67" s="120"/>
      <c r="AIV67" s="120"/>
      <c r="AIW67" s="120"/>
      <c r="AIX67" s="120"/>
      <c r="AIY67" s="120"/>
      <c r="AIZ67" s="120"/>
      <c r="AJA67" s="120"/>
      <c r="AJB67" s="120"/>
      <c r="AJC67" s="120"/>
      <c r="AJD67" s="120"/>
      <c r="AJE67" s="120"/>
      <c r="AJF67" s="120"/>
      <c r="AJG67" s="120"/>
      <c r="AJH67" s="120"/>
      <c r="AJI67" s="120"/>
      <c r="AJJ67" s="120"/>
      <c r="AJK67" s="120"/>
      <c r="AJL67" s="120"/>
      <c r="AJM67" s="120"/>
      <c r="AJN67" s="120"/>
      <c r="AJO67" s="120"/>
      <c r="AJP67" s="120"/>
      <c r="AJQ67" s="120"/>
      <c r="AJR67" s="120"/>
      <c r="AJS67" s="120"/>
      <c r="AJT67" s="120"/>
      <c r="AJU67" s="120"/>
      <c r="AJV67" s="120"/>
      <c r="AJW67" s="120"/>
      <c r="AJX67" s="120"/>
      <c r="AJY67" s="120"/>
      <c r="AJZ67" s="120"/>
      <c r="AKA67" s="120"/>
      <c r="AKB67" s="120"/>
      <c r="AKC67" s="120"/>
      <c r="AKD67" s="120"/>
      <c r="AKE67" s="120"/>
      <c r="AKF67" s="120"/>
      <c r="AKG67" s="120"/>
      <c r="AKH67" s="120"/>
      <c r="AKI67" s="120"/>
      <c r="AKJ67" s="120"/>
      <c r="AKK67" s="120"/>
      <c r="AKL67" s="120"/>
      <c r="AKM67" s="120"/>
      <c r="AKN67" s="120"/>
      <c r="AKO67" s="120"/>
      <c r="AKP67" s="120"/>
      <c r="AKQ67" s="120"/>
      <c r="AKR67" s="120"/>
      <c r="AKS67" s="120"/>
      <c r="AKT67" s="120"/>
      <c r="AKU67" s="120"/>
      <c r="AKV67" s="120"/>
      <c r="AKW67" s="120"/>
      <c r="AKX67" s="120"/>
      <c r="AKY67" s="120"/>
      <c r="AKZ67" s="120"/>
      <c r="ALA67" s="120"/>
      <c r="ALB67" s="120"/>
      <c r="ALC67" s="120"/>
      <c r="ALD67" s="120"/>
      <c r="ALE67" s="120"/>
      <c r="ALF67" s="120"/>
      <c r="ALG67" s="120"/>
      <c r="ALH67" s="120"/>
      <c r="ALI67" s="120"/>
      <c r="ALJ67" s="120"/>
      <c r="ALK67" s="120"/>
      <c r="ALL67" s="120"/>
      <c r="ALM67" s="120"/>
      <c r="ALN67" s="120"/>
      <c r="ALO67" s="120"/>
      <c r="ALP67" s="120"/>
      <c r="ALQ67" s="120"/>
      <c r="ALR67" s="120"/>
      <c r="ALS67" s="120"/>
      <c r="ALT67" s="120"/>
      <c r="ALU67" s="120"/>
      <c r="ALV67" s="120"/>
      <c r="ALW67" s="120"/>
      <c r="ALX67" s="120"/>
      <c r="ALY67" s="120"/>
      <c r="ALZ67" s="120"/>
      <c r="AMA67" s="120"/>
      <c r="AMB67" s="120"/>
      <c r="AMC67" s="120"/>
      <c r="AMD67" s="120"/>
      <c r="AME67" s="120"/>
      <c r="AMF67" s="120"/>
      <c r="AMG67" s="120"/>
      <c r="AMH67" s="120"/>
      <c r="AMI67" s="120"/>
      <c r="AMJ67" s="120"/>
    </row>
  </sheetData>
  <sheetProtection selectLockedCells="1" selectUnlockedCells="1"/>
  <mergeCells count="3">
    <mergeCell ref="B46:F46"/>
    <mergeCell ref="B59:E59"/>
    <mergeCell ref="A60:XFD60"/>
  </mergeCells>
  <printOptions gridLines="1"/>
  <pageMargins left="0.98425196850393704" right="0.19685039370078741" top="0.47244094488188981" bottom="0.47244094488188981" header="0.23622047244094491" footer="0.23622047244094491"/>
  <pageSetup paperSize="9" orientation="portrait" useFirstPageNumber="1" r:id="rId1"/>
  <headerFooter alignWithMargins="0">
    <oddHeader>&amp;CMV BIRO</oddHeader>
    <oddFooter>&amp;LDSO KRŠKO&amp;C&amp;P</oddFooter>
  </headerFooter>
  <rowBreaks count="1" manualBreakCount="1">
    <brk id="4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46043-36E1-4A26-839B-9F425A4EBDE2}">
  <sheetPr>
    <tabColor rgb="FF00FF00"/>
  </sheetPr>
  <dimension ref="A1:K155"/>
  <sheetViews>
    <sheetView view="pageBreakPreview" topLeftCell="A61" zoomScaleSheetLayoutView="100" workbookViewId="0">
      <selection activeCell="E61" sqref="E61"/>
    </sheetView>
  </sheetViews>
  <sheetFormatPr defaultColWidth="9.140625" defaultRowHeight="12.75" x14ac:dyDescent="0.2"/>
  <cols>
    <col min="1" max="1" width="4.28515625" style="22" customWidth="1"/>
    <col min="2" max="2" width="48.5703125" style="32" customWidth="1"/>
    <col min="3" max="3" width="5.7109375" style="33" customWidth="1"/>
    <col min="4" max="4" width="8.5703125" style="24" customWidth="1"/>
    <col min="5" max="5" width="10" style="24" customWidth="1"/>
    <col min="6" max="6" width="15.140625" style="24" customWidth="1"/>
    <col min="7" max="16384" width="9.140625" style="23"/>
  </cols>
  <sheetData>
    <row r="1" spans="1:11" customFormat="1" x14ac:dyDescent="0.2">
      <c r="A1" s="25"/>
      <c r="B1" s="5" t="s">
        <v>0</v>
      </c>
      <c r="C1" s="25"/>
      <c r="D1" s="27"/>
      <c r="E1" s="246"/>
      <c r="F1" s="241"/>
      <c r="G1" s="240"/>
    </row>
    <row r="2" spans="1:11" customFormat="1" ht="25.5" x14ac:dyDescent="0.2">
      <c r="A2" s="25"/>
      <c r="B2" s="170" t="s">
        <v>206</v>
      </c>
      <c r="C2" s="37"/>
      <c r="D2" s="27"/>
      <c r="E2" s="246"/>
      <c r="F2" s="241"/>
      <c r="G2" s="240"/>
    </row>
    <row r="3" spans="1:11" ht="25.5" x14ac:dyDescent="0.2">
      <c r="B3" s="5" t="s">
        <v>1</v>
      </c>
      <c r="C3" s="25"/>
    </row>
    <row r="4" spans="1:11" x14ac:dyDescent="0.2">
      <c r="B4" s="26"/>
      <c r="C4" s="25"/>
    </row>
    <row r="5" spans="1:11" x14ac:dyDescent="0.2">
      <c r="A5" s="130"/>
      <c r="B5" s="131" t="s">
        <v>110</v>
      </c>
      <c r="C5" s="132"/>
      <c r="D5" s="132"/>
      <c r="E5" s="133"/>
      <c r="F5" s="134"/>
    </row>
    <row r="6" spans="1:11" x14ac:dyDescent="0.2">
      <c r="A6" s="130"/>
      <c r="B6" s="132"/>
      <c r="C6" s="132"/>
      <c r="D6" s="132"/>
      <c r="E6" s="133"/>
      <c r="F6" s="134"/>
    </row>
    <row r="7" spans="1:11" x14ac:dyDescent="0.2">
      <c r="A7" s="130"/>
      <c r="B7" s="132" t="s">
        <v>111</v>
      </c>
      <c r="C7" s="132"/>
      <c r="D7" s="132"/>
      <c r="E7" s="133"/>
      <c r="F7" s="134"/>
    </row>
    <row r="8" spans="1:11" x14ac:dyDescent="0.2">
      <c r="A8" s="130"/>
      <c r="B8" s="132"/>
      <c r="C8" s="132"/>
      <c r="D8" s="132"/>
      <c r="E8" s="133"/>
      <c r="F8" s="135"/>
    </row>
    <row r="9" spans="1:11" x14ac:dyDescent="0.2">
      <c r="A9" s="130"/>
      <c r="B9" s="132" t="s">
        <v>112</v>
      </c>
      <c r="C9" s="132"/>
      <c r="D9" s="132"/>
      <c r="E9" s="132"/>
      <c r="F9" s="135"/>
    </row>
    <row r="10" spans="1:11" x14ac:dyDescent="0.2">
      <c r="A10" s="91"/>
      <c r="B10" s="88"/>
      <c r="C10" s="88"/>
      <c r="D10" s="88"/>
      <c r="E10" s="88"/>
      <c r="F10" s="135"/>
    </row>
    <row r="11" spans="1:11" x14ac:dyDescent="0.2">
      <c r="B11" s="132"/>
      <c r="C11" s="132"/>
      <c r="D11" s="133"/>
      <c r="E11" s="133"/>
      <c r="F11" s="135"/>
    </row>
    <row r="12" spans="1:11" x14ac:dyDescent="0.2">
      <c r="A12" s="130" t="s">
        <v>113</v>
      </c>
      <c r="B12" s="132" t="str">
        <f>A56:B56</f>
        <v>RAZSVETLJAVA</v>
      </c>
      <c r="C12" s="132"/>
      <c r="D12" s="136"/>
      <c r="E12" s="136"/>
      <c r="F12" s="137">
        <f>F73</f>
        <v>0</v>
      </c>
      <c r="K12" s="23" t="s">
        <v>46</v>
      </c>
    </row>
    <row r="13" spans="1:11" x14ac:dyDescent="0.2">
      <c r="A13" s="130"/>
      <c r="B13" s="132"/>
      <c r="C13" s="132"/>
      <c r="D13" s="136"/>
      <c r="E13" s="136"/>
      <c r="F13" s="137"/>
    </row>
    <row r="14" spans="1:11" x14ac:dyDescent="0.2">
      <c r="A14" s="130" t="str">
        <f>A75:B75</f>
        <v>2.</v>
      </c>
      <c r="B14" s="132" t="str">
        <f>B75</f>
        <v>INSTALACIJA ZA MOČ</v>
      </c>
      <c r="C14" s="132"/>
      <c r="D14" s="136"/>
      <c r="E14" s="138"/>
      <c r="F14" s="137">
        <f>F96</f>
        <v>0</v>
      </c>
    </row>
    <row r="15" spans="1:11" x14ac:dyDescent="0.2">
      <c r="A15" s="130"/>
      <c r="B15" s="132"/>
      <c r="C15" s="132"/>
      <c r="D15" s="136"/>
      <c r="E15" s="138"/>
      <c r="F15" s="137"/>
    </row>
    <row r="16" spans="1:11" x14ac:dyDescent="0.2">
      <c r="A16" s="130" t="s">
        <v>114</v>
      </c>
      <c r="B16" s="132" t="s">
        <v>131</v>
      </c>
      <c r="C16" s="132"/>
      <c r="D16" s="136"/>
      <c r="E16" s="138"/>
      <c r="F16" s="137">
        <f>F111</f>
        <v>0</v>
      </c>
    </row>
    <row r="17" spans="1:6" x14ac:dyDescent="0.2">
      <c r="A17" s="130"/>
      <c r="B17" s="132"/>
      <c r="C17" s="132"/>
      <c r="D17" s="136"/>
      <c r="E17" s="138"/>
      <c r="F17" s="137"/>
    </row>
    <row r="18" spans="1:6" x14ac:dyDescent="0.2">
      <c r="A18" s="130" t="s">
        <v>115</v>
      </c>
      <c r="B18" s="132" t="s">
        <v>132</v>
      </c>
      <c r="C18" s="132"/>
      <c r="D18" s="136"/>
      <c r="E18" s="138"/>
      <c r="F18" s="137">
        <f>F135</f>
        <v>0</v>
      </c>
    </row>
    <row r="19" spans="1:6" x14ac:dyDescent="0.2">
      <c r="A19" s="130"/>
      <c r="B19" s="132"/>
      <c r="C19" s="132"/>
      <c r="D19" s="136"/>
      <c r="E19" s="138"/>
      <c r="F19" s="137"/>
    </row>
    <row r="20" spans="1:6" x14ac:dyDescent="0.2">
      <c r="A20" s="130" t="s">
        <v>116</v>
      </c>
      <c r="B20" s="140" t="str">
        <f>B137</f>
        <v>PRIPRAVLJALNA IN ZAKLJUČNA DELA</v>
      </c>
      <c r="C20" s="140"/>
      <c r="D20" s="141"/>
      <c r="E20" s="142"/>
      <c r="F20" s="143">
        <f>F151</f>
        <v>0</v>
      </c>
    </row>
    <row r="21" spans="1:6" x14ac:dyDescent="0.2">
      <c r="A21" s="130"/>
      <c r="B21" s="132"/>
      <c r="C21" s="132"/>
      <c r="D21" s="136"/>
      <c r="E21" s="138"/>
      <c r="F21" s="137"/>
    </row>
    <row r="22" spans="1:6" x14ac:dyDescent="0.2">
      <c r="A22" s="130"/>
      <c r="B22" s="132"/>
      <c r="C22" s="132"/>
      <c r="D22" s="138"/>
      <c r="E22" s="138" t="s">
        <v>9</v>
      </c>
      <c r="F22" s="144">
        <f>SUM(F12:F21)</f>
        <v>0</v>
      </c>
    </row>
    <row r="23" spans="1:6" x14ac:dyDescent="0.2">
      <c r="A23" s="130"/>
      <c r="B23" s="132"/>
      <c r="C23" s="132"/>
      <c r="D23" s="138"/>
      <c r="E23" s="138"/>
      <c r="F23" s="135"/>
    </row>
    <row r="24" spans="1:6" x14ac:dyDescent="0.2">
      <c r="A24" s="130"/>
      <c r="B24" s="132"/>
      <c r="C24" s="132"/>
      <c r="D24" s="138"/>
      <c r="E24" s="138"/>
      <c r="F24" s="135"/>
    </row>
    <row r="25" spans="1:6" x14ac:dyDescent="0.2">
      <c r="A25" s="130"/>
      <c r="B25" s="49" t="s">
        <v>117</v>
      </c>
      <c r="C25" s="136"/>
      <c r="D25" s="136"/>
      <c r="E25" s="136"/>
      <c r="F25" s="135"/>
    </row>
    <row r="26" spans="1:6" x14ac:dyDescent="0.2">
      <c r="A26" s="130"/>
      <c r="B26" s="132"/>
      <c r="C26" s="136"/>
      <c r="D26" s="136"/>
      <c r="E26" s="136"/>
      <c r="F26" s="135"/>
    </row>
    <row r="27" spans="1:6" ht="22.5" x14ac:dyDescent="0.2">
      <c r="A27" s="54"/>
      <c r="B27" s="169" t="s">
        <v>118</v>
      </c>
      <c r="C27" s="136"/>
      <c r="D27" s="136"/>
      <c r="E27" s="136"/>
      <c r="F27" s="135"/>
    </row>
    <row r="28" spans="1:6" ht="33.75" x14ac:dyDescent="0.2">
      <c r="A28" s="54"/>
      <c r="B28" s="169" t="s">
        <v>120</v>
      </c>
      <c r="C28" s="136"/>
      <c r="D28" s="136"/>
      <c r="E28" s="136"/>
      <c r="F28" s="135"/>
    </row>
    <row r="29" spans="1:6" ht="45" x14ac:dyDescent="0.2">
      <c r="A29" s="54"/>
      <c r="B29" s="169" t="s">
        <v>121</v>
      </c>
      <c r="C29" s="136"/>
      <c r="D29" s="136"/>
      <c r="E29" s="136"/>
      <c r="F29" s="135"/>
    </row>
    <row r="30" spans="1:6" ht="33.75" x14ac:dyDescent="0.2">
      <c r="A30" s="54"/>
      <c r="B30" s="169" t="s">
        <v>122</v>
      </c>
      <c r="C30" s="136"/>
      <c r="D30" s="136"/>
      <c r="E30" s="136"/>
      <c r="F30" s="135"/>
    </row>
    <row r="31" spans="1:6" x14ac:dyDescent="0.2">
      <c r="A31" s="54"/>
      <c r="B31" s="169" t="s">
        <v>123</v>
      </c>
      <c r="C31" s="136"/>
      <c r="D31" s="136"/>
      <c r="E31" s="136"/>
      <c r="F31" s="135"/>
    </row>
    <row r="32" spans="1:6" x14ac:dyDescent="0.2">
      <c r="A32" s="54"/>
      <c r="B32" s="169" t="s">
        <v>124</v>
      </c>
      <c r="C32" s="136"/>
      <c r="D32" s="136"/>
      <c r="E32" s="136"/>
      <c r="F32" s="135"/>
    </row>
    <row r="33" spans="1:6" x14ac:dyDescent="0.2">
      <c r="A33" s="54"/>
      <c r="B33" s="169" t="s">
        <v>125</v>
      </c>
      <c r="C33" s="136"/>
      <c r="D33" s="136"/>
      <c r="E33" s="136"/>
      <c r="F33" s="135"/>
    </row>
    <row r="34" spans="1:6" ht="22.5" x14ac:dyDescent="0.2">
      <c r="A34" s="54"/>
      <c r="B34" s="169" t="s">
        <v>126</v>
      </c>
      <c r="C34" s="136"/>
      <c r="D34" s="136"/>
      <c r="E34" s="136"/>
      <c r="F34" s="135"/>
    </row>
    <row r="35" spans="1:6" x14ac:dyDescent="0.2">
      <c r="A35" s="54"/>
      <c r="B35" s="136"/>
      <c r="C35" s="136"/>
      <c r="D35" s="136"/>
      <c r="E35" s="136"/>
      <c r="F35" s="135"/>
    </row>
    <row r="36" spans="1:6" x14ac:dyDescent="0.2">
      <c r="A36" s="54"/>
      <c r="B36" s="136"/>
      <c r="C36" s="136"/>
      <c r="D36" s="136"/>
      <c r="E36" s="136"/>
      <c r="F36" s="135"/>
    </row>
    <row r="37" spans="1:6" x14ac:dyDescent="0.2">
      <c r="A37" s="54"/>
      <c r="B37" s="136"/>
      <c r="C37" s="136"/>
      <c r="D37" s="136"/>
      <c r="E37" s="136"/>
      <c r="F37" s="135"/>
    </row>
    <row r="38" spans="1:6" x14ac:dyDescent="0.2">
      <c r="A38" s="54"/>
      <c r="B38" s="136"/>
      <c r="C38" s="136"/>
      <c r="D38" s="136"/>
      <c r="E38" s="136"/>
      <c r="F38" s="135"/>
    </row>
    <row r="39" spans="1:6" x14ac:dyDescent="0.2">
      <c r="A39" s="54"/>
      <c r="B39" s="136"/>
      <c r="C39" s="136"/>
      <c r="D39" s="136"/>
      <c r="E39" s="136"/>
      <c r="F39" s="135"/>
    </row>
    <row r="40" spans="1:6" x14ac:dyDescent="0.2">
      <c r="A40" s="54"/>
      <c r="B40" s="136"/>
      <c r="C40" s="136"/>
      <c r="D40" s="136"/>
      <c r="E40" s="136"/>
      <c r="F40" s="135"/>
    </row>
    <row r="41" spans="1:6" x14ac:dyDescent="0.2">
      <c r="A41" s="54"/>
      <c r="B41" s="136"/>
      <c r="C41" s="136"/>
      <c r="D41" s="136"/>
      <c r="E41" s="136"/>
      <c r="F41" s="135"/>
    </row>
    <row r="42" spans="1:6" x14ac:dyDescent="0.2">
      <c r="A42" s="54"/>
      <c r="B42" s="136"/>
      <c r="C42" s="136"/>
      <c r="D42" s="136"/>
      <c r="E42" s="136"/>
      <c r="F42" s="135"/>
    </row>
    <row r="43" spans="1:6" x14ac:dyDescent="0.2">
      <c r="A43" s="54"/>
      <c r="B43" s="136"/>
      <c r="C43" s="136"/>
      <c r="D43" s="136"/>
      <c r="E43" s="136"/>
      <c r="F43" s="135"/>
    </row>
    <row r="44" spans="1:6" x14ac:dyDescent="0.2">
      <c r="A44" s="54"/>
      <c r="B44" s="136"/>
      <c r="C44" s="136"/>
      <c r="D44" s="136"/>
      <c r="E44" s="136"/>
      <c r="F44" s="135"/>
    </row>
    <row r="45" spans="1:6" x14ac:dyDescent="0.2">
      <c r="A45" s="54"/>
      <c r="B45" s="136"/>
      <c r="C45" s="136"/>
      <c r="D45" s="136"/>
      <c r="E45" s="136"/>
      <c r="F45" s="135"/>
    </row>
    <row r="46" spans="1:6" x14ac:dyDescent="0.2">
      <c r="A46" s="54"/>
      <c r="B46" s="136"/>
      <c r="C46" s="136"/>
      <c r="D46" s="136"/>
      <c r="E46" s="136"/>
      <c r="F46" s="135"/>
    </row>
    <row r="47" spans="1:6" x14ac:dyDescent="0.2">
      <c r="A47" s="54"/>
      <c r="B47" s="136"/>
      <c r="C47" s="136"/>
      <c r="D47" s="136"/>
      <c r="E47" s="136"/>
      <c r="F47" s="135"/>
    </row>
    <row r="48" spans="1:6" x14ac:dyDescent="0.2">
      <c r="A48" s="54"/>
      <c r="B48" s="136"/>
      <c r="C48" s="136"/>
      <c r="D48" s="136"/>
      <c r="E48" s="136"/>
      <c r="F48" s="135"/>
    </row>
    <row r="49" spans="1:6" x14ac:dyDescent="0.2">
      <c r="A49" s="54"/>
      <c r="B49" s="136"/>
      <c r="C49" s="136"/>
      <c r="D49" s="136"/>
      <c r="E49" s="136"/>
      <c r="F49" s="135"/>
    </row>
    <row r="50" spans="1:6" x14ac:dyDescent="0.2">
      <c r="A50" s="54"/>
      <c r="B50" s="136"/>
      <c r="C50" s="136"/>
      <c r="D50" s="136"/>
      <c r="E50" s="136"/>
      <c r="F50" s="135"/>
    </row>
    <row r="51" spans="1:6" x14ac:dyDescent="0.2">
      <c r="A51" s="54"/>
      <c r="B51" s="136"/>
      <c r="C51" s="136"/>
      <c r="D51" s="136"/>
      <c r="E51" s="136"/>
      <c r="F51" s="135"/>
    </row>
    <row r="52" spans="1:6" x14ac:dyDescent="0.2">
      <c r="A52" s="54"/>
      <c r="B52" s="136"/>
      <c r="C52" s="136"/>
      <c r="D52" s="136"/>
      <c r="E52" s="136"/>
      <c r="F52" s="135"/>
    </row>
    <row r="53" spans="1:6" x14ac:dyDescent="0.2">
      <c r="A53" s="54"/>
      <c r="B53" s="136"/>
      <c r="C53" s="136"/>
      <c r="D53" s="136"/>
      <c r="E53" s="136"/>
      <c r="F53" s="135"/>
    </row>
    <row r="54" spans="1:6" s="21" customFormat="1" x14ac:dyDescent="0.2">
      <c r="A54" s="122"/>
      <c r="B54" s="118" t="s">
        <v>16</v>
      </c>
      <c r="C54" s="113" t="s">
        <v>17</v>
      </c>
      <c r="D54" s="246" t="s">
        <v>18</v>
      </c>
      <c r="E54" s="241" t="s">
        <v>43</v>
      </c>
      <c r="F54" s="240" t="s">
        <v>19</v>
      </c>
    </row>
    <row r="55" spans="1:6" x14ac:dyDescent="0.2">
      <c r="A55" s="54"/>
      <c r="B55" s="136"/>
      <c r="C55" s="136"/>
      <c r="D55" s="136"/>
      <c r="E55" s="136"/>
      <c r="F55" s="135"/>
    </row>
    <row r="56" spans="1:6" x14ac:dyDescent="0.2">
      <c r="A56" s="130" t="s">
        <v>113</v>
      </c>
      <c r="B56" s="132" t="s">
        <v>127</v>
      </c>
      <c r="C56" s="131"/>
      <c r="D56" s="146"/>
      <c r="E56" s="130"/>
      <c r="F56" s="147"/>
    </row>
    <row r="57" spans="1:6" x14ac:dyDescent="0.2">
      <c r="A57" s="130"/>
      <c r="B57" s="132"/>
      <c r="C57" s="131"/>
      <c r="D57" s="146"/>
      <c r="E57" s="130"/>
      <c r="F57" s="147"/>
    </row>
    <row r="58" spans="1:6" ht="38.25" x14ac:dyDescent="0.2">
      <c r="A58" s="91"/>
      <c r="B58" s="88" t="s">
        <v>128</v>
      </c>
      <c r="C58" s="146"/>
      <c r="D58" s="146"/>
      <c r="E58" s="91"/>
      <c r="F58" s="60"/>
    </row>
    <row r="59" spans="1:6" x14ac:dyDescent="0.2">
      <c r="A59" s="91"/>
      <c r="B59" s="88"/>
      <c r="C59" s="146"/>
      <c r="D59" s="146"/>
      <c r="E59" s="91"/>
      <c r="F59" s="60"/>
    </row>
    <row r="60" spans="1:6" s="164" customFormat="1" ht="38.25" x14ac:dyDescent="0.2">
      <c r="A60" s="60">
        <v>1</v>
      </c>
      <c r="B60" s="162" t="s">
        <v>164</v>
      </c>
      <c r="C60" s="60"/>
      <c r="D60" s="163"/>
      <c r="E60" s="163"/>
      <c r="F60" s="163"/>
    </row>
    <row r="61" spans="1:6" s="164" customFormat="1" ht="14.25" x14ac:dyDescent="0.2">
      <c r="A61" s="60"/>
      <c r="B61" s="162" t="s">
        <v>165</v>
      </c>
      <c r="C61" s="60" t="s">
        <v>79</v>
      </c>
      <c r="D61" s="163">
        <v>30</v>
      </c>
      <c r="E61" s="163"/>
      <c r="F61" s="163">
        <f>D61*E61</f>
        <v>0</v>
      </c>
    </row>
    <row r="62" spans="1:6" s="164" customFormat="1" x14ac:dyDescent="0.2">
      <c r="A62" s="60"/>
      <c r="B62" s="162"/>
      <c r="C62" s="60"/>
      <c r="D62" s="163"/>
      <c r="E62" s="163"/>
      <c r="F62" s="163"/>
    </row>
    <row r="63" spans="1:6" s="164" customFormat="1" ht="14.25" x14ac:dyDescent="0.2">
      <c r="A63" s="60">
        <v>2</v>
      </c>
      <c r="B63" s="162" t="s">
        <v>167</v>
      </c>
      <c r="C63" s="60" t="s">
        <v>79</v>
      </c>
      <c r="D63" s="163">
        <v>30</v>
      </c>
      <c r="E63" s="163"/>
      <c r="F63" s="163">
        <f>D63*E63</f>
        <v>0</v>
      </c>
    </row>
    <row r="64" spans="1:6" s="164" customFormat="1" x14ac:dyDescent="0.2">
      <c r="A64" s="60"/>
      <c r="B64" s="162"/>
      <c r="C64" s="60"/>
      <c r="D64" s="163"/>
      <c r="E64" s="163"/>
      <c r="F64" s="163"/>
    </row>
    <row r="65" spans="1:9" s="164" customFormat="1" ht="38.25" x14ac:dyDescent="0.2">
      <c r="A65" s="60">
        <v>3</v>
      </c>
      <c r="B65" s="162" t="s">
        <v>178</v>
      </c>
      <c r="C65" s="54" t="s">
        <v>33</v>
      </c>
      <c r="D65" s="55">
        <v>2</v>
      </c>
      <c r="E65" s="55"/>
      <c r="F65" s="59">
        <f>D65*E65</f>
        <v>0</v>
      </c>
    </row>
    <row r="66" spans="1:9" x14ac:dyDescent="0.2">
      <c r="A66" s="91"/>
      <c r="B66" s="88"/>
      <c r="C66" s="146"/>
      <c r="D66" s="146"/>
      <c r="E66" s="91"/>
      <c r="F66" s="60"/>
    </row>
    <row r="67" spans="1:9" ht="63.75" x14ac:dyDescent="0.2">
      <c r="A67" s="54">
        <v>4</v>
      </c>
      <c r="B67" s="162" t="s">
        <v>162</v>
      </c>
      <c r="C67" s="54" t="s">
        <v>33</v>
      </c>
      <c r="D67" s="55">
        <v>12</v>
      </c>
      <c r="E67" s="55"/>
      <c r="F67" s="59">
        <f>D67*E67</f>
        <v>0</v>
      </c>
    </row>
    <row r="68" spans="1:9" x14ac:dyDescent="0.2">
      <c r="A68" s="54"/>
      <c r="B68" s="88"/>
      <c r="C68" s="54"/>
      <c r="D68" s="55"/>
      <c r="E68" s="55"/>
      <c r="F68" s="59"/>
    </row>
    <row r="69" spans="1:9" ht="114.75" x14ac:dyDescent="0.2">
      <c r="A69" s="54">
        <v>5</v>
      </c>
      <c r="B69" s="88" t="s">
        <v>163</v>
      </c>
      <c r="C69" s="54" t="s">
        <v>33</v>
      </c>
      <c r="D69" s="55">
        <v>2</v>
      </c>
      <c r="E69" s="55"/>
      <c r="F69" s="59">
        <f>D69*E69</f>
        <v>0</v>
      </c>
    </row>
    <row r="70" spans="1:9" x14ac:dyDescent="0.2">
      <c r="A70" s="54"/>
      <c r="B70" s="88"/>
      <c r="C70" s="54"/>
      <c r="D70" s="55"/>
      <c r="E70" s="55"/>
      <c r="F70" s="59"/>
    </row>
    <row r="71" spans="1:9" x14ac:dyDescent="0.2">
      <c r="A71" s="54">
        <v>6</v>
      </c>
      <c r="B71" s="139" t="s">
        <v>129</v>
      </c>
      <c r="C71" s="81" t="s">
        <v>22</v>
      </c>
      <c r="D71" s="82"/>
      <c r="E71" s="82"/>
      <c r="F71" s="148">
        <f>10%*SUM(F68:F69)</f>
        <v>0</v>
      </c>
    </row>
    <row r="72" spans="1:9" x14ac:dyDescent="0.2">
      <c r="A72" s="54"/>
      <c r="B72" s="136"/>
      <c r="C72" s="54"/>
      <c r="D72" s="55"/>
      <c r="E72" s="55"/>
      <c r="F72" s="59"/>
    </row>
    <row r="73" spans="1:9" x14ac:dyDescent="0.2">
      <c r="A73" s="54"/>
      <c r="B73" s="138" t="s">
        <v>25</v>
      </c>
      <c r="C73" s="54"/>
      <c r="D73" s="55"/>
      <c r="E73" s="55"/>
      <c r="F73" s="149">
        <f>SUM(F68:F72)</f>
        <v>0</v>
      </c>
    </row>
    <row r="74" spans="1:9" x14ac:dyDescent="0.2">
      <c r="A74" s="54"/>
      <c r="B74" s="98"/>
      <c r="C74" s="136"/>
      <c r="D74" s="150"/>
      <c r="E74" s="55"/>
      <c r="F74" s="59"/>
      <c r="I74" s="23" t="s">
        <v>46</v>
      </c>
    </row>
    <row r="75" spans="1:9" x14ac:dyDescent="0.2">
      <c r="A75" s="130" t="s">
        <v>119</v>
      </c>
      <c r="B75" s="134" t="s">
        <v>168</v>
      </c>
      <c r="C75" s="136"/>
      <c r="D75" s="108"/>
      <c r="E75" s="108"/>
      <c r="F75" s="149"/>
    </row>
    <row r="76" spans="1:9" x14ac:dyDescent="0.2">
      <c r="A76" s="130"/>
      <c r="B76" s="132"/>
      <c r="C76" s="136"/>
      <c r="D76" s="108"/>
      <c r="E76" s="108"/>
      <c r="F76" s="149"/>
    </row>
    <row r="77" spans="1:9" ht="38.25" x14ac:dyDescent="0.2">
      <c r="A77" s="91"/>
      <c r="B77" s="88" t="s">
        <v>128</v>
      </c>
      <c r="C77" s="146"/>
      <c r="D77" s="150"/>
      <c r="E77" s="150"/>
      <c r="F77" s="59"/>
    </row>
    <row r="78" spans="1:9" x14ac:dyDescent="0.2">
      <c r="A78" s="91"/>
      <c r="B78" s="88"/>
      <c r="C78" s="146"/>
      <c r="D78" s="150"/>
      <c r="E78" s="150"/>
      <c r="F78" s="59"/>
    </row>
    <row r="79" spans="1:9" s="164" customFormat="1" ht="38.25" x14ac:dyDescent="0.2">
      <c r="A79" s="60">
        <v>1</v>
      </c>
      <c r="B79" s="162" t="s">
        <v>164</v>
      </c>
      <c r="C79" s="60"/>
      <c r="D79" s="163"/>
      <c r="E79" s="163"/>
      <c r="F79" s="163"/>
    </row>
    <row r="80" spans="1:9" s="164" customFormat="1" ht="14.25" x14ac:dyDescent="0.2">
      <c r="A80" s="60"/>
      <c r="B80" s="162" t="s">
        <v>169</v>
      </c>
      <c r="C80" s="60" t="s">
        <v>79</v>
      </c>
      <c r="D80" s="163">
        <v>30</v>
      </c>
      <c r="E80" s="163"/>
      <c r="F80" s="163">
        <f>D80*E80</f>
        <v>0</v>
      </c>
    </row>
    <row r="81" spans="1:6" s="164" customFormat="1" x14ac:dyDescent="0.2">
      <c r="A81" s="60"/>
      <c r="B81" s="162"/>
      <c r="C81" s="60"/>
      <c r="D81" s="163"/>
      <c r="E81" s="163"/>
      <c r="F81" s="163"/>
    </row>
    <row r="82" spans="1:6" s="164" customFormat="1" ht="38.25" x14ac:dyDescent="0.2">
      <c r="A82" s="60">
        <v>2</v>
      </c>
      <c r="B82" s="162" t="s">
        <v>170</v>
      </c>
      <c r="C82" s="60"/>
      <c r="D82" s="163"/>
      <c r="E82" s="163"/>
      <c r="F82" s="163"/>
    </row>
    <row r="83" spans="1:6" s="164" customFormat="1" x14ac:dyDescent="0.2">
      <c r="A83" s="60"/>
      <c r="B83" s="162" t="s">
        <v>171</v>
      </c>
      <c r="C83" s="60" t="s">
        <v>33</v>
      </c>
      <c r="D83" s="163">
        <v>4</v>
      </c>
      <c r="E83" s="163"/>
      <c r="F83" s="163">
        <f>D83*E83</f>
        <v>0</v>
      </c>
    </row>
    <row r="84" spans="1:6" s="164" customFormat="1" x14ac:dyDescent="0.2">
      <c r="A84" s="60"/>
      <c r="B84" s="162"/>
      <c r="C84" s="60"/>
      <c r="D84" s="163"/>
      <c r="E84" s="163"/>
      <c r="F84" s="163"/>
    </row>
    <row r="85" spans="1:6" s="164" customFormat="1" ht="25.5" x14ac:dyDescent="0.2">
      <c r="A85" s="60">
        <v>3</v>
      </c>
      <c r="B85" s="162" t="s">
        <v>172</v>
      </c>
      <c r="C85" s="60" t="s">
        <v>79</v>
      </c>
      <c r="D85" s="163">
        <v>6</v>
      </c>
      <c r="E85" s="163"/>
      <c r="F85" s="163">
        <f>D85*E85</f>
        <v>0</v>
      </c>
    </row>
    <row r="86" spans="1:6" s="164" customFormat="1" x14ac:dyDescent="0.2">
      <c r="A86" s="60"/>
      <c r="B86" s="162" t="s">
        <v>173</v>
      </c>
      <c r="C86" s="60" t="s">
        <v>33</v>
      </c>
      <c r="D86" s="163">
        <v>4</v>
      </c>
      <c r="E86" s="163"/>
      <c r="F86" s="163">
        <f>D86*E86</f>
        <v>0</v>
      </c>
    </row>
    <row r="87" spans="1:6" s="164" customFormat="1" x14ac:dyDescent="0.2">
      <c r="A87" s="60"/>
      <c r="B87" s="162" t="s">
        <v>174</v>
      </c>
      <c r="C87" s="60" t="s">
        <v>33</v>
      </c>
      <c r="D87" s="163">
        <v>4</v>
      </c>
      <c r="E87" s="163"/>
      <c r="F87" s="163">
        <f>D87*E87</f>
        <v>0</v>
      </c>
    </row>
    <row r="88" spans="1:6" s="164" customFormat="1" x14ac:dyDescent="0.2">
      <c r="A88" s="60"/>
      <c r="B88" s="162"/>
      <c r="C88" s="60"/>
      <c r="D88" s="163"/>
      <c r="E88" s="163"/>
      <c r="F88" s="163"/>
    </row>
    <row r="89" spans="1:6" s="164" customFormat="1" x14ac:dyDescent="0.2">
      <c r="A89" s="60">
        <v>4</v>
      </c>
      <c r="B89" s="162" t="s">
        <v>175</v>
      </c>
      <c r="C89" s="60"/>
      <c r="D89" s="163"/>
      <c r="E89" s="163"/>
      <c r="F89" s="163"/>
    </row>
    <row r="90" spans="1:6" s="164" customFormat="1" ht="14.25" x14ac:dyDescent="0.2">
      <c r="A90" s="60"/>
      <c r="B90" s="162" t="s">
        <v>166</v>
      </c>
      <c r="C90" s="60" t="s">
        <v>79</v>
      </c>
      <c r="D90" s="163">
        <v>30</v>
      </c>
      <c r="E90" s="163"/>
      <c r="F90" s="163">
        <f>D90*E90</f>
        <v>0</v>
      </c>
    </row>
    <row r="91" spans="1:6" s="164" customFormat="1" x14ac:dyDescent="0.2">
      <c r="A91" s="60"/>
      <c r="B91" s="162"/>
      <c r="C91" s="60"/>
      <c r="D91" s="163"/>
      <c r="E91" s="163"/>
      <c r="F91" s="163"/>
    </row>
    <row r="92" spans="1:6" s="164" customFormat="1" ht="25.5" x14ac:dyDescent="0.2">
      <c r="A92" s="60">
        <v>5</v>
      </c>
      <c r="B92" s="162" t="s">
        <v>176</v>
      </c>
      <c r="C92" s="60" t="s">
        <v>22</v>
      </c>
      <c r="D92" s="163">
        <v>1</v>
      </c>
      <c r="E92" s="163"/>
      <c r="F92" s="163">
        <f>D92*E92</f>
        <v>0</v>
      </c>
    </row>
    <row r="93" spans="1:6" s="164" customFormat="1" x14ac:dyDescent="0.2">
      <c r="A93" s="60"/>
      <c r="B93" s="162"/>
      <c r="C93" s="60"/>
      <c r="D93" s="163"/>
      <c r="E93" s="163"/>
      <c r="F93" s="163"/>
    </row>
    <row r="94" spans="1:6" s="164" customFormat="1" ht="25.5" x14ac:dyDescent="0.2">
      <c r="A94" s="60">
        <v>6</v>
      </c>
      <c r="B94" s="166" t="s">
        <v>177</v>
      </c>
      <c r="C94" s="167"/>
      <c r="D94" s="168"/>
      <c r="E94" s="168"/>
      <c r="F94" s="168">
        <f>5%*SUM(F80:F92)</f>
        <v>0</v>
      </c>
    </row>
    <row r="95" spans="1:6" s="164" customFormat="1" x14ac:dyDescent="0.2">
      <c r="A95" s="60"/>
      <c r="B95" s="162"/>
      <c r="C95" s="60"/>
      <c r="D95" s="163"/>
      <c r="E95" s="163"/>
      <c r="F95" s="163"/>
    </row>
    <row r="96" spans="1:6" s="164" customFormat="1" x14ac:dyDescent="0.2">
      <c r="A96" s="60"/>
      <c r="B96" s="145" t="s">
        <v>25</v>
      </c>
      <c r="C96" s="147"/>
      <c r="D96" s="165"/>
      <c r="E96" s="165"/>
      <c r="F96" s="165">
        <f>SUM(F80:F95)</f>
        <v>0</v>
      </c>
    </row>
    <row r="97" spans="1:6" x14ac:dyDescent="0.2">
      <c r="A97" s="54"/>
      <c r="B97" s="136"/>
      <c r="C97" s="136"/>
      <c r="D97" s="55"/>
      <c r="E97" s="55"/>
      <c r="F97" s="59"/>
    </row>
    <row r="98" spans="1:6" x14ac:dyDescent="0.2">
      <c r="A98" s="130" t="s">
        <v>114</v>
      </c>
      <c r="B98" s="132" t="s">
        <v>131</v>
      </c>
      <c r="C98" s="136"/>
      <c r="D98" s="108"/>
      <c r="E98" s="108"/>
      <c r="F98" s="149"/>
    </row>
    <row r="99" spans="1:6" x14ac:dyDescent="0.2">
      <c r="A99" s="130"/>
      <c r="B99" s="132"/>
      <c r="C99" s="136"/>
      <c r="D99" s="108"/>
      <c r="E99" s="108"/>
      <c r="F99" s="149"/>
    </row>
    <row r="100" spans="1:6" ht="25.5" x14ac:dyDescent="0.2">
      <c r="A100" s="91"/>
      <c r="B100" s="88" t="s">
        <v>130</v>
      </c>
      <c r="C100" s="146"/>
      <c r="D100" s="150"/>
      <c r="E100" s="150"/>
      <c r="F100" s="59"/>
    </row>
    <row r="101" spans="1:6" x14ac:dyDescent="0.2">
      <c r="A101" s="91"/>
      <c r="B101" s="88"/>
      <c r="C101" s="146"/>
      <c r="D101" s="150"/>
      <c r="E101" s="150"/>
      <c r="F101" s="59"/>
    </row>
    <row r="102" spans="1:6" s="164" customFormat="1" ht="25.5" x14ac:dyDescent="0.2">
      <c r="A102" s="60">
        <v>1</v>
      </c>
      <c r="B102" s="162" t="s">
        <v>179</v>
      </c>
      <c r="C102" s="60"/>
      <c r="D102" s="163"/>
      <c r="E102" s="163"/>
      <c r="F102" s="163"/>
    </row>
    <row r="103" spans="1:6" s="164" customFormat="1" ht="14.25" x14ac:dyDescent="0.2">
      <c r="A103" s="60"/>
      <c r="B103" s="162" t="s">
        <v>180</v>
      </c>
      <c r="C103" s="60" t="s">
        <v>79</v>
      </c>
      <c r="D103" s="163">
        <v>30</v>
      </c>
      <c r="E103" s="163"/>
      <c r="F103" s="163">
        <f>D103*E103</f>
        <v>0</v>
      </c>
    </row>
    <row r="104" spans="1:6" s="164" customFormat="1" ht="25.5" x14ac:dyDescent="0.2">
      <c r="A104" s="60"/>
      <c r="B104" s="135" t="s">
        <v>181</v>
      </c>
      <c r="C104" s="60" t="s">
        <v>79</v>
      </c>
      <c r="D104" s="163">
        <v>25</v>
      </c>
      <c r="E104" s="163"/>
      <c r="F104" s="163">
        <f>D104*E104</f>
        <v>0</v>
      </c>
    </row>
    <row r="105" spans="1:6" s="164" customFormat="1" x14ac:dyDescent="0.2">
      <c r="A105" s="60"/>
      <c r="B105" s="162"/>
      <c r="C105" s="60"/>
      <c r="D105" s="163"/>
      <c r="E105" s="163"/>
      <c r="F105" s="163"/>
    </row>
    <row r="106" spans="1:6" s="164" customFormat="1" ht="25.5" x14ac:dyDescent="0.2">
      <c r="A106" s="60">
        <v>3</v>
      </c>
      <c r="B106" s="162" t="s">
        <v>182</v>
      </c>
      <c r="C106" s="60"/>
      <c r="D106" s="163"/>
      <c r="E106" s="163"/>
      <c r="F106" s="163"/>
    </row>
    <row r="107" spans="1:6" s="164" customFormat="1" ht="14.25" x14ac:dyDescent="0.2">
      <c r="A107" s="60"/>
      <c r="B107" s="162" t="s">
        <v>166</v>
      </c>
      <c r="C107" s="60" t="s">
        <v>79</v>
      </c>
      <c r="D107" s="163">
        <v>55</v>
      </c>
      <c r="E107" s="163"/>
      <c r="F107" s="163">
        <f>D107*E107</f>
        <v>0</v>
      </c>
    </row>
    <row r="108" spans="1:6" s="164" customFormat="1" x14ac:dyDescent="0.2">
      <c r="A108" s="60"/>
      <c r="B108" s="162"/>
      <c r="C108" s="60"/>
      <c r="D108" s="163"/>
      <c r="E108" s="163"/>
      <c r="F108" s="163"/>
    </row>
    <row r="109" spans="1:6" s="164" customFormat="1" ht="25.5" x14ac:dyDescent="0.2">
      <c r="A109" s="60">
        <v>4</v>
      </c>
      <c r="B109" s="166" t="s">
        <v>183</v>
      </c>
      <c r="C109" s="167"/>
      <c r="D109" s="168"/>
      <c r="E109" s="168"/>
      <c r="F109" s="168">
        <f>5%*SUM(F103:F107)</f>
        <v>0</v>
      </c>
    </row>
    <row r="110" spans="1:6" s="164" customFormat="1" x14ac:dyDescent="0.2">
      <c r="A110" s="60"/>
      <c r="B110" s="162"/>
      <c r="C110" s="60"/>
      <c r="D110" s="163"/>
      <c r="E110" s="163"/>
      <c r="F110" s="163"/>
    </row>
    <row r="111" spans="1:6" s="164" customFormat="1" x14ac:dyDescent="0.2">
      <c r="A111" s="60"/>
      <c r="B111" s="145" t="s">
        <v>25</v>
      </c>
      <c r="C111" s="147"/>
      <c r="D111" s="163"/>
      <c r="E111" s="163"/>
      <c r="F111" s="165">
        <f>SUM(F103:F110)</f>
        <v>0</v>
      </c>
    </row>
    <row r="112" spans="1:6" x14ac:dyDescent="0.2">
      <c r="A112" s="54"/>
      <c r="B112" s="136"/>
      <c r="C112" s="136"/>
      <c r="D112" s="55"/>
      <c r="E112" s="55"/>
      <c r="F112" s="59"/>
    </row>
    <row r="113" spans="1:6" x14ac:dyDescent="0.2">
      <c r="A113" s="130" t="s">
        <v>115</v>
      </c>
      <c r="B113" s="132" t="s">
        <v>132</v>
      </c>
      <c r="C113" s="136"/>
      <c r="D113" s="108"/>
      <c r="E113" s="108"/>
      <c r="F113" s="149"/>
    </row>
    <row r="114" spans="1:6" ht="25.5" x14ac:dyDescent="0.2">
      <c r="A114" s="91"/>
      <c r="B114" s="88" t="s">
        <v>130</v>
      </c>
      <c r="C114" s="146"/>
      <c r="D114" s="150"/>
      <c r="E114" s="150"/>
      <c r="F114" s="59"/>
    </row>
    <row r="115" spans="1:6" x14ac:dyDescent="0.2">
      <c r="A115" s="91"/>
      <c r="B115" s="88"/>
      <c r="C115" s="91"/>
      <c r="D115" s="150"/>
      <c r="E115" s="55"/>
      <c r="F115" s="59"/>
    </row>
    <row r="116" spans="1:6" ht="102" x14ac:dyDescent="0.2">
      <c r="A116" s="91">
        <v>1</v>
      </c>
      <c r="B116" s="152" t="s">
        <v>147</v>
      </c>
      <c r="C116" s="91" t="s">
        <v>33</v>
      </c>
      <c r="D116" s="150">
        <v>2</v>
      </c>
      <c r="E116" s="55"/>
      <c r="F116" s="59">
        <f>D116*E116</f>
        <v>0</v>
      </c>
    </row>
    <row r="117" spans="1:6" x14ac:dyDescent="0.2">
      <c r="A117" s="91"/>
      <c r="B117" s="152"/>
      <c r="C117" s="91"/>
      <c r="D117" s="150"/>
      <c r="E117" s="55"/>
      <c r="F117" s="59"/>
    </row>
    <row r="118" spans="1:6" ht="25.5" x14ac:dyDescent="0.2">
      <c r="A118" s="91">
        <v>2</v>
      </c>
      <c r="B118" s="152" t="s">
        <v>133</v>
      </c>
      <c r="C118" s="91" t="s">
        <v>33</v>
      </c>
      <c r="D118" s="150">
        <v>2</v>
      </c>
      <c r="E118" s="55"/>
      <c r="F118" s="59">
        <f>D118*E118</f>
        <v>0</v>
      </c>
    </row>
    <row r="119" spans="1:6" x14ac:dyDescent="0.2">
      <c r="A119" s="91"/>
      <c r="B119" s="88"/>
      <c r="C119" s="91"/>
      <c r="D119" s="150"/>
      <c r="E119" s="55"/>
      <c r="F119" s="59"/>
    </row>
    <row r="120" spans="1:6" x14ac:dyDescent="0.2">
      <c r="A120" s="91"/>
      <c r="B120" s="88"/>
      <c r="C120" s="91"/>
      <c r="D120" s="150"/>
      <c r="E120" s="55"/>
      <c r="F120" s="59"/>
    </row>
    <row r="121" spans="1:6" ht="25.5" x14ac:dyDescent="0.2">
      <c r="A121" s="91">
        <v>4</v>
      </c>
      <c r="B121" s="88" t="s">
        <v>134</v>
      </c>
      <c r="C121" s="91" t="s">
        <v>109</v>
      </c>
      <c r="D121" s="150">
        <v>30</v>
      </c>
      <c r="E121" s="150"/>
      <c r="F121" s="59">
        <f>D121*E121</f>
        <v>0</v>
      </c>
    </row>
    <row r="122" spans="1:6" x14ac:dyDescent="0.2">
      <c r="A122" s="91"/>
      <c r="B122" s="88"/>
      <c r="C122" s="91"/>
      <c r="D122" s="150"/>
      <c r="E122" s="55"/>
      <c r="F122" s="59"/>
    </row>
    <row r="123" spans="1:6" ht="25.5" x14ac:dyDescent="0.2">
      <c r="A123" s="91">
        <v>5</v>
      </c>
      <c r="B123" s="136" t="s">
        <v>135</v>
      </c>
      <c r="C123" s="91" t="s">
        <v>109</v>
      </c>
      <c r="D123" s="150">
        <v>10</v>
      </c>
      <c r="E123" s="55"/>
      <c r="F123" s="59">
        <f>D123*E123</f>
        <v>0</v>
      </c>
    </row>
    <row r="124" spans="1:6" x14ac:dyDescent="0.2">
      <c r="A124" s="91"/>
      <c r="B124" s="88"/>
      <c r="C124" s="91"/>
      <c r="D124" s="150"/>
      <c r="E124" s="55"/>
      <c r="F124" s="59"/>
    </row>
    <row r="125" spans="1:6" ht="38.25" x14ac:dyDescent="0.2">
      <c r="A125" s="91">
        <v>6</v>
      </c>
      <c r="B125" s="98" t="s">
        <v>136</v>
      </c>
      <c r="C125" s="91" t="s">
        <v>109</v>
      </c>
      <c r="D125" s="150">
        <v>40</v>
      </c>
      <c r="E125" s="55"/>
      <c r="F125" s="59">
        <f>D125*E125</f>
        <v>0</v>
      </c>
    </row>
    <row r="126" spans="1:6" x14ac:dyDescent="0.2">
      <c r="A126" s="91"/>
      <c r="B126" s="88"/>
      <c r="C126" s="91"/>
      <c r="D126" s="150"/>
      <c r="E126" s="55"/>
      <c r="F126" s="59"/>
    </row>
    <row r="127" spans="1:6" ht="38.25" x14ac:dyDescent="0.2">
      <c r="A127" s="91">
        <v>7</v>
      </c>
      <c r="B127" s="98" t="s">
        <v>137</v>
      </c>
      <c r="C127" s="91" t="s">
        <v>33</v>
      </c>
      <c r="D127" s="150">
        <v>2</v>
      </c>
      <c r="E127" s="55"/>
      <c r="F127" s="59">
        <f>D127*E127</f>
        <v>0</v>
      </c>
    </row>
    <row r="128" spans="1:6" x14ac:dyDescent="0.2">
      <c r="A128" s="91"/>
      <c r="B128" s="98"/>
      <c r="C128" s="91"/>
      <c r="D128" s="150"/>
      <c r="E128" s="55"/>
      <c r="F128" s="59"/>
    </row>
    <row r="129" spans="1:6" ht="25.5" x14ac:dyDescent="0.2">
      <c r="A129" s="91">
        <v>8</v>
      </c>
      <c r="B129" s="136" t="s">
        <v>138</v>
      </c>
      <c r="C129" s="91" t="s">
        <v>22</v>
      </c>
      <c r="D129" s="150">
        <v>1</v>
      </c>
      <c r="E129" s="55"/>
      <c r="F129" s="59">
        <f>10%*SUM(F115:F127)</f>
        <v>0</v>
      </c>
    </row>
    <row r="130" spans="1:6" x14ac:dyDescent="0.2">
      <c r="A130" s="91"/>
      <c r="B130" s="136"/>
      <c r="C130" s="91"/>
      <c r="D130" s="150"/>
      <c r="E130" s="55"/>
      <c r="F130" s="59"/>
    </row>
    <row r="131" spans="1:6" ht="63.75" x14ac:dyDescent="0.2">
      <c r="A131" s="91">
        <v>9</v>
      </c>
      <c r="B131" s="88" t="s">
        <v>139</v>
      </c>
      <c r="C131" s="91" t="s">
        <v>22</v>
      </c>
      <c r="D131" s="150">
        <v>1</v>
      </c>
      <c r="E131" s="55"/>
      <c r="F131" s="59">
        <f>D131*E131</f>
        <v>0</v>
      </c>
    </row>
    <row r="132" spans="1:6" x14ac:dyDescent="0.2">
      <c r="A132" s="91"/>
      <c r="B132" s="88"/>
      <c r="C132" s="91"/>
      <c r="D132" s="150"/>
      <c r="E132" s="55"/>
      <c r="F132" s="59"/>
    </row>
    <row r="133" spans="1:6" ht="51" x14ac:dyDescent="0.2">
      <c r="A133" s="91">
        <v>10</v>
      </c>
      <c r="B133" s="102" t="s">
        <v>140</v>
      </c>
      <c r="C133" s="153" t="s">
        <v>22</v>
      </c>
      <c r="D133" s="154">
        <v>1</v>
      </c>
      <c r="E133" s="82"/>
      <c r="F133" s="148">
        <f>D133*E133</f>
        <v>0</v>
      </c>
    </row>
    <row r="134" spans="1:6" x14ac:dyDescent="0.2">
      <c r="A134" s="54"/>
      <c r="B134" s="136"/>
      <c r="C134" s="54"/>
      <c r="D134" s="150"/>
      <c r="E134" s="55"/>
      <c r="F134" s="59"/>
    </row>
    <row r="135" spans="1:6" x14ac:dyDescent="0.2">
      <c r="A135" s="54"/>
      <c r="B135" s="151" t="s">
        <v>25</v>
      </c>
      <c r="C135" s="54"/>
      <c r="D135" s="150"/>
      <c r="E135" s="55"/>
      <c r="F135" s="149">
        <f>SUM(F115:F134)</f>
        <v>0</v>
      </c>
    </row>
    <row r="136" spans="1:6" x14ac:dyDescent="0.2">
      <c r="A136" s="54"/>
      <c r="B136" s="136"/>
      <c r="C136" s="136"/>
      <c r="D136" s="55"/>
      <c r="E136" s="55"/>
      <c r="F136" s="59"/>
    </row>
    <row r="137" spans="1:6" x14ac:dyDescent="0.2">
      <c r="A137" s="130" t="s">
        <v>116</v>
      </c>
      <c r="B137" s="132" t="s">
        <v>141</v>
      </c>
      <c r="C137" s="136"/>
      <c r="D137" s="150"/>
      <c r="E137" s="150"/>
      <c r="F137" s="59"/>
    </row>
    <row r="138" spans="1:6" x14ac:dyDescent="0.2">
      <c r="A138" s="130"/>
      <c r="B138" s="132"/>
      <c r="C138" s="136"/>
      <c r="D138" s="150"/>
      <c r="E138" s="150"/>
      <c r="F138" s="59"/>
    </row>
    <row r="139" spans="1:6" ht="25.5" x14ac:dyDescent="0.2">
      <c r="A139" s="91">
        <v>1</v>
      </c>
      <c r="B139" s="88" t="s">
        <v>142</v>
      </c>
      <c r="C139" s="91" t="s">
        <v>22</v>
      </c>
      <c r="D139" s="150">
        <v>1</v>
      </c>
      <c r="E139" s="55"/>
      <c r="F139" s="59">
        <f>D139*E139</f>
        <v>0</v>
      </c>
    </row>
    <row r="140" spans="1:6" x14ac:dyDescent="0.2">
      <c r="A140" s="91"/>
      <c r="B140" s="88"/>
      <c r="C140" s="91"/>
      <c r="D140" s="150"/>
      <c r="E140" s="55"/>
      <c r="F140" s="59"/>
    </row>
    <row r="141" spans="1:6" x14ac:dyDescent="0.2">
      <c r="A141" s="91">
        <v>2</v>
      </c>
      <c r="B141" s="88" t="s">
        <v>143</v>
      </c>
      <c r="C141" s="91" t="s">
        <v>22</v>
      </c>
      <c r="D141" s="150">
        <v>1</v>
      </c>
      <c r="E141" s="55"/>
      <c r="F141" s="59">
        <f>D141*E141</f>
        <v>0</v>
      </c>
    </row>
    <row r="142" spans="1:6" x14ac:dyDescent="0.2">
      <c r="A142" s="91"/>
      <c r="B142" s="88"/>
      <c r="C142" s="91"/>
      <c r="D142" s="150"/>
      <c r="E142" s="55"/>
      <c r="F142" s="59"/>
    </row>
    <row r="143" spans="1:6" ht="51" x14ac:dyDescent="0.2">
      <c r="A143" s="91">
        <v>3</v>
      </c>
      <c r="B143" s="88" t="s">
        <v>184</v>
      </c>
      <c r="C143" s="91" t="s">
        <v>22</v>
      </c>
      <c r="D143" s="150">
        <v>1</v>
      </c>
      <c r="E143" s="55"/>
      <c r="F143" s="59">
        <f>D143*E143</f>
        <v>0</v>
      </c>
    </row>
    <row r="144" spans="1:6" x14ac:dyDescent="0.2">
      <c r="A144" s="91"/>
      <c r="B144" s="88"/>
      <c r="C144" s="91"/>
      <c r="D144" s="150"/>
      <c r="E144" s="55"/>
      <c r="F144" s="59"/>
    </row>
    <row r="145" spans="1:6" ht="38.25" x14ac:dyDescent="0.2">
      <c r="A145" s="91">
        <v>4</v>
      </c>
      <c r="B145" s="88" t="s">
        <v>198</v>
      </c>
      <c r="C145" s="91" t="s">
        <v>24</v>
      </c>
      <c r="D145" s="150">
        <v>16</v>
      </c>
      <c r="E145" s="55"/>
      <c r="F145" s="59">
        <f>D145*E145</f>
        <v>0</v>
      </c>
    </row>
    <row r="146" spans="1:6" x14ac:dyDescent="0.2">
      <c r="A146" s="91"/>
      <c r="B146" s="88"/>
      <c r="C146" s="146"/>
      <c r="D146" s="150"/>
      <c r="E146" s="55"/>
      <c r="F146" s="59"/>
    </row>
    <row r="147" spans="1:6" x14ac:dyDescent="0.2">
      <c r="A147" s="91">
        <v>5</v>
      </c>
      <c r="B147" s="88" t="s">
        <v>144</v>
      </c>
      <c r="C147" s="91" t="s">
        <v>22</v>
      </c>
      <c r="D147" s="150">
        <v>1</v>
      </c>
      <c r="E147" s="55"/>
      <c r="F147" s="59">
        <f>D147*E147</f>
        <v>0</v>
      </c>
    </row>
    <row r="148" spans="1:6" x14ac:dyDescent="0.2">
      <c r="A148" s="91"/>
      <c r="B148" s="88"/>
      <c r="C148" s="146"/>
      <c r="D148" s="150"/>
      <c r="E148" s="55"/>
      <c r="F148" s="59"/>
    </row>
    <row r="149" spans="1:6" ht="25.5" x14ac:dyDescent="0.2">
      <c r="A149" s="91">
        <v>6</v>
      </c>
      <c r="B149" s="139" t="s">
        <v>145</v>
      </c>
      <c r="C149" s="153" t="s">
        <v>22</v>
      </c>
      <c r="D149" s="154">
        <v>1</v>
      </c>
      <c r="E149" s="82"/>
      <c r="F149" s="148">
        <f>D149*E149</f>
        <v>0</v>
      </c>
    </row>
    <row r="150" spans="1:6" x14ac:dyDescent="0.2">
      <c r="A150" s="91"/>
      <c r="B150" s="88"/>
      <c r="C150" s="91"/>
      <c r="D150" s="150"/>
      <c r="E150" s="55"/>
      <c r="F150" s="59"/>
    </row>
    <row r="151" spans="1:6" x14ac:dyDescent="0.2">
      <c r="A151" s="54"/>
      <c r="B151" s="151" t="s">
        <v>25</v>
      </c>
      <c r="C151" s="136"/>
      <c r="D151" s="55"/>
      <c r="E151" s="55"/>
      <c r="F151" s="149">
        <f>SUM(F139:F150)</f>
        <v>0</v>
      </c>
    </row>
    <row r="152" spans="1:6" x14ac:dyDescent="0.2">
      <c r="A152" s="54"/>
      <c r="B152" s="136"/>
      <c r="C152" s="136"/>
      <c r="D152" s="55"/>
      <c r="E152" s="55"/>
      <c r="F152" s="59"/>
    </row>
    <row r="153" spans="1:6" x14ac:dyDescent="0.2">
      <c r="A153" s="54"/>
      <c r="B153" s="136"/>
      <c r="C153" s="136"/>
      <c r="D153" s="55"/>
      <c r="E153" s="55"/>
      <c r="F153" s="59"/>
    </row>
    <row r="154" spans="1:6" x14ac:dyDescent="0.2">
      <c r="A154" s="54"/>
      <c r="B154" s="136"/>
      <c r="C154" s="136"/>
      <c r="D154" s="55"/>
      <c r="E154" s="55"/>
      <c r="F154" s="59"/>
    </row>
    <row r="155" spans="1:6" x14ac:dyDescent="0.2">
      <c r="A155" s="54"/>
      <c r="B155" s="136"/>
      <c r="C155" s="136"/>
      <c r="D155" s="55"/>
      <c r="E155" s="55"/>
      <c r="F155" s="59"/>
    </row>
  </sheetData>
  <sheetProtection selectLockedCells="1" selectUnlockedCells="1"/>
  <printOptions gridLines="1"/>
  <pageMargins left="0.98425196850393704" right="0.19685039370078741" top="0.47244094488188981" bottom="0.47244094488188981" header="0.23622047244094491" footer="0.23622047244094491"/>
  <pageSetup paperSize="9" firstPageNumber="0" orientation="portrait" r:id="rId1"/>
  <headerFooter alignWithMargins="0">
    <oddHeader>&amp;CMV BIRO</oddHeader>
    <oddFooter>&amp;LDSO KRŠKO&amp;C&amp;P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E9F0-B180-4A66-A16B-D1110EB29255}">
  <sheetPr>
    <tabColor rgb="FFFFFFCC"/>
  </sheetPr>
  <dimension ref="A1:O137"/>
  <sheetViews>
    <sheetView tabSelected="1" view="pageBreakPreview" zoomScaleNormal="140" zoomScaleSheetLayoutView="100" workbookViewId="0">
      <selection activeCell="E68" sqref="E68"/>
    </sheetView>
  </sheetViews>
  <sheetFormatPr defaultColWidth="8.85546875" defaultRowHeight="12.75" x14ac:dyDescent="0.2"/>
  <cols>
    <col min="1" max="1" width="4.28515625" style="157" customWidth="1"/>
    <col min="2" max="2" width="48.5703125" style="107" customWidth="1"/>
    <col min="3" max="3" width="5.7109375" style="41" customWidth="1"/>
    <col min="4" max="4" width="8.5703125" style="41" customWidth="1"/>
    <col min="5" max="5" width="10" style="41" customWidth="1"/>
    <col min="6" max="6" width="15.140625" style="41" customWidth="1"/>
    <col min="7" max="7" width="10.140625" style="261" bestFit="1" customWidth="1"/>
    <col min="8" max="15" width="8.85546875" style="74"/>
    <col min="16" max="16384" width="8.85546875" style="41"/>
  </cols>
  <sheetData>
    <row r="1" spans="1:6" x14ac:dyDescent="0.2">
      <c r="A1" s="25"/>
      <c r="B1" s="92" t="s">
        <v>199</v>
      </c>
      <c r="C1" s="27"/>
      <c r="D1" s="246"/>
      <c r="E1" s="241"/>
      <c r="F1" s="240"/>
    </row>
    <row r="2" spans="1:6" ht="25.5" x14ac:dyDescent="0.2">
      <c r="A2" s="25"/>
      <c r="B2" s="93" t="s">
        <v>220</v>
      </c>
      <c r="C2" s="27"/>
      <c r="D2" s="246"/>
      <c r="E2" s="241"/>
      <c r="F2" s="240"/>
    </row>
    <row r="3" spans="1:6" ht="25.5" x14ac:dyDescent="0.2">
      <c r="A3" s="25"/>
      <c r="B3" s="92" t="s">
        <v>1</v>
      </c>
      <c r="C3" s="27"/>
      <c r="D3" s="246"/>
      <c r="E3" s="241"/>
      <c r="F3" s="240"/>
    </row>
    <row r="4" spans="1:6" x14ac:dyDescent="0.2">
      <c r="A4" s="25"/>
      <c r="B4" s="48"/>
      <c r="C4" s="27"/>
      <c r="D4" s="246"/>
      <c r="E4" s="241"/>
      <c r="F4" s="240"/>
    </row>
    <row r="5" spans="1:6" x14ac:dyDescent="0.2">
      <c r="A5" s="25"/>
      <c r="B5" s="48"/>
      <c r="C5" s="27"/>
      <c r="D5" s="246"/>
      <c r="E5" s="241"/>
      <c r="F5" s="240"/>
    </row>
    <row r="6" spans="1:6" x14ac:dyDescent="0.2">
      <c r="A6" s="25"/>
      <c r="B6" s="48"/>
      <c r="C6" s="27"/>
      <c r="D6" s="246"/>
      <c r="E6" s="241"/>
      <c r="F6" s="240"/>
    </row>
    <row r="7" spans="1:6" x14ac:dyDescent="0.2">
      <c r="A7" s="25"/>
      <c r="B7" s="48" t="s">
        <v>2</v>
      </c>
      <c r="C7" s="27"/>
      <c r="D7" s="246"/>
      <c r="E7" s="241"/>
      <c r="F7" s="240"/>
    </row>
    <row r="8" spans="1:6" x14ac:dyDescent="0.2">
      <c r="A8" s="20"/>
      <c r="B8" s="94"/>
      <c r="C8" s="27"/>
      <c r="D8" s="246"/>
      <c r="E8" s="241"/>
      <c r="F8" s="240"/>
    </row>
    <row r="9" spans="1:6" x14ac:dyDescent="0.2">
      <c r="A9" s="20"/>
      <c r="B9" s="95" t="s">
        <v>3</v>
      </c>
      <c r="C9" s="31"/>
      <c r="D9" s="246"/>
      <c r="E9" s="241"/>
      <c r="F9" s="242"/>
    </row>
    <row r="10" spans="1:6" x14ac:dyDescent="0.2">
      <c r="A10" s="25"/>
      <c r="B10" s="94"/>
      <c r="C10" s="31"/>
      <c r="D10" s="246"/>
      <c r="E10" s="241"/>
      <c r="F10" s="240"/>
    </row>
    <row r="11" spans="1:6" x14ac:dyDescent="0.2">
      <c r="A11" s="30" t="s">
        <v>4</v>
      </c>
      <c r="B11" s="48" t="s">
        <v>5</v>
      </c>
      <c r="C11" s="27"/>
      <c r="D11" s="246"/>
      <c r="E11" s="241"/>
      <c r="F11" s="240"/>
    </row>
    <row r="12" spans="1:6" x14ac:dyDescent="0.2">
      <c r="A12" s="25"/>
      <c r="B12" s="48"/>
      <c r="C12" s="27"/>
      <c r="D12" s="246"/>
      <c r="E12" s="241"/>
      <c r="F12" s="240"/>
    </row>
    <row r="13" spans="1:6" x14ac:dyDescent="0.2">
      <c r="A13" s="25" t="s">
        <v>20</v>
      </c>
      <c r="B13" s="94" t="s">
        <v>6</v>
      </c>
      <c r="C13" s="31"/>
      <c r="D13" s="246"/>
      <c r="E13" s="241"/>
      <c r="F13" s="258">
        <f>F70</f>
        <v>0</v>
      </c>
    </row>
    <row r="14" spans="1:6" x14ac:dyDescent="0.2">
      <c r="A14" s="25" t="s">
        <v>26</v>
      </c>
      <c r="B14" s="96" t="s">
        <v>7</v>
      </c>
      <c r="C14" s="43"/>
      <c r="D14" s="236"/>
      <c r="E14" s="244"/>
      <c r="F14" s="259">
        <f>F88</f>
        <v>0</v>
      </c>
    </row>
    <row r="15" spans="1:6" x14ac:dyDescent="0.2">
      <c r="A15" s="25"/>
      <c r="B15" s="94"/>
      <c r="C15" s="31"/>
      <c r="D15" s="246"/>
      <c r="E15" s="241"/>
      <c r="F15" s="258"/>
    </row>
    <row r="16" spans="1:6" x14ac:dyDescent="0.2">
      <c r="A16" s="25"/>
      <c r="B16" s="97" t="s">
        <v>9</v>
      </c>
      <c r="C16" s="27"/>
      <c r="D16" s="253"/>
      <c r="E16" s="241"/>
      <c r="F16" s="254">
        <f>SUM(F13:F15)</f>
        <v>0</v>
      </c>
    </row>
    <row r="17" spans="1:6" x14ac:dyDescent="0.2">
      <c r="A17" s="25"/>
      <c r="B17" s="94"/>
      <c r="C17" s="31"/>
      <c r="D17" s="246"/>
      <c r="E17" s="241"/>
      <c r="F17" s="258"/>
    </row>
    <row r="18" spans="1:6" x14ac:dyDescent="0.2">
      <c r="A18" s="25"/>
      <c r="B18" s="94"/>
      <c r="C18" s="31"/>
      <c r="D18" s="246"/>
      <c r="E18" s="241"/>
      <c r="F18" s="258"/>
    </row>
    <row r="19" spans="1:6" x14ac:dyDescent="0.2">
      <c r="A19" s="30" t="s">
        <v>10</v>
      </c>
      <c r="B19" s="48" t="s">
        <v>11</v>
      </c>
      <c r="C19" s="27"/>
      <c r="D19" s="246"/>
      <c r="E19" s="241"/>
      <c r="F19" s="258"/>
    </row>
    <row r="20" spans="1:6" x14ac:dyDescent="0.2">
      <c r="A20" s="25"/>
      <c r="B20" s="48"/>
      <c r="C20" s="27"/>
      <c r="D20" s="246"/>
      <c r="E20" s="241"/>
      <c r="F20" s="258"/>
    </row>
    <row r="21" spans="1:6" x14ac:dyDescent="0.2">
      <c r="A21" s="25" t="s">
        <v>20</v>
      </c>
      <c r="B21" s="94" t="s">
        <v>12</v>
      </c>
      <c r="C21" s="31"/>
      <c r="D21" s="246"/>
      <c r="E21" s="241"/>
      <c r="F21" s="258">
        <f>F121</f>
        <v>0</v>
      </c>
    </row>
    <row r="22" spans="1:6" x14ac:dyDescent="0.2">
      <c r="A22" s="25" t="s">
        <v>26</v>
      </c>
      <c r="B22" s="96" t="s">
        <v>45</v>
      </c>
      <c r="C22" s="43"/>
      <c r="D22" s="236"/>
      <c r="E22" s="244"/>
      <c r="F22" s="259">
        <f>F136</f>
        <v>0</v>
      </c>
    </row>
    <row r="23" spans="1:6" x14ac:dyDescent="0.2">
      <c r="A23" s="25"/>
      <c r="B23" s="94"/>
      <c r="C23" s="31"/>
      <c r="D23" s="246"/>
      <c r="E23" s="241"/>
      <c r="F23" s="258"/>
    </row>
    <row r="24" spans="1:6" x14ac:dyDescent="0.2">
      <c r="A24" s="25"/>
      <c r="B24" s="97" t="s">
        <v>9</v>
      </c>
      <c r="C24" s="31"/>
      <c r="D24" s="246"/>
      <c r="E24" s="241"/>
      <c r="F24" s="256">
        <f>SUM(F21:F23)</f>
        <v>0</v>
      </c>
    </row>
    <row r="25" spans="1:6" x14ac:dyDescent="0.2">
      <c r="A25" s="25"/>
      <c r="B25" s="48"/>
      <c r="C25" s="31"/>
      <c r="D25" s="246"/>
      <c r="E25" s="241"/>
      <c r="F25" s="258"/>
    </row>
    <row r="26" spans="1:6" x14ac:dyDescent="0.2">
      <c r="A26" s="25"/>
      <c r="B26" s="97" t="s">
        <v>14</v>
      </c>
      <c r="C26" s="31"/>
      <c r="D26" s="246"/>
      <c r="E26" s="241"/>
      <c r="F26" s="256">
        <f>F16+F24</f>
        <v>0</v>
      </c>
    </row>
    <row r="27" spans="1:6" x14ac:dyDescent="0.2">
      <c r="A27" s="25"/>
      <c r="B27" s="48"/>
      <c r="C27" s="31"/>
      <c r="D27" s="246"/>
      <c r="E27" s="241"/>
      <c r="F27" s="256"/>
    </row>
    <row r="28" spans="1:6" ht="38.25" x14ac:dyDescent="0.2">
      <c r="A28" s="25"/>
      <c r="B28" s="96" t="s">
        <v>98</v>
      </c>
      <c r="C28" s="43"/>
      <c r="D28" s="236"/>
      <c r="E28" s="244"/>
      <c r="F28" s="257">
        <f>F26*5%</f>
        <v>0</v>
      </c>
    </row>
    <row r="29" spans="1:6" x14ac:dyDescent="0.2">
      <c r="A29" s="25"/>
      <c r="B29" s="48"/>
      <c r="C29" s="31"/>
      <c r="D29" s="246"/>
      <c r="E29" s="241"/>
      <c r="F29" s="256"/>
    </row>
    <row r="30" spans="1:6" x14ac:dyDescent="0.2">
      <c r="A30" s="25"/>
      <c r="B30" s="97" t="s">
        <v>15</v>
      </c>
      <c r="C30" s="31"/>
      <c r="D30" s="246"/>
      <c r="E30" s="241"/>
      <c r="F30" s="254">
        <f>SUM(F26:F29)</f>
        <v>0</v>
      </c>
    </row>
    <row r="31" spans="1:6" x14ac:dyDescent="0.2">
      <c r="A31" s="25"/>
      <c r="B31" s="48"/>
      <c r="C31" s="31"/>
      <c r="D31" s="246"/>
      <c r="E31" s="241"/>
      <c r="F31" s="254"/>
    </row>
    <row r="32" spans="1:6" x14ac:dyDescent="0.2">
      <c r="A32" s="25"/>
      <c r="B32" s="109"/>
      <c r="C32" s="31"/>
      <c r="D32" s="246"/>
      <c r="E32" s="241"/>
      <c r="F32" s="255"/>
    </row>
    <row r="33" spans="1:15" x14ac:dyDescent="0.2">
      <c r="A33" s="25"/>
      <c r="B33" s="109"/>
      <c r="C33" s="31"/>
      <c r="D33" s="246"/>
      <c r="E33" s="241"/>
      <c r="F33" s="255"/>
    </row>
    <row r="34" spans="1:15" x14ac:dyDescent="0.2">
      <c r="A34" s="25"/>
      <c r="B34" s="109"/>
      <c r="C34" s="31"/>
      <c r="D34" s="246"/>
      <c r="E34" s="241"/>
      <c r="F34" s="255"/>
    </row>
    <row r="35" spans="1:15" x14ac:dyDescent="0.2">
      <c r="A35" s="25"/>
      <c r="B35" s="109"/>
      <c r="C35" s="31"/>
      <c r="D35" s="246"/>
      <c r="E35" s="241"/>
      <c r="F35" s="255"/>
    </row>
    <row r="36" spans="1:15" x14ac:dyDescent="0.2">
      <c r="A36" s="25"/>
      <c r="B36" s="109"/>
      <c r="C36" s="31"/>
      <c r="D36" s="246"/>
      <c r="E36" s="241"/>
      <c r="F36" s="255"/>
    </row>
    <row r="37" spans="1:15" x14ac:dyDescent="0.2">
      <c r="A37" s="25"/>
      <c r="B37" s="109"/>
      <c r="C37" s="31"/>
      <c r="D37" s="246"/>
      <c r="E37" s="241"/>
      <c r="F37" s="255"/>
    </row>
    <row r="38" spans="1:15" x14ac:dyDescent="0.2">
      <c r="A38" s="25"/>
      <c r="B38" s="109"/>
      <c r="C38" s="31"/>
      <c r="D38" s="246"/>
      <c r="E38" s="241"/>
      <c r="F38" s="255"/>
    </row>
    <row r="39" spans="1:15" x14ac:dyDescent="0.2">
      <c r="A39" s="25"/>
      <c r="B39" s="48"/>
      <c r="C39" s="31"/>
      <c r="D39" s="246"/>
      <c r="E39" s="241"/>
      <c r="F39" s="254"/>
    </row>
    <row r="40" spans="1:15" x14ac:dyDescent="0.2">
      <c r="A40" s="25"/>
      <c r="B40" s="97"/>
      <c r="C40" s="31"/>
      <c r="D40" s="246"/>
      <c r="E40" s="241"/>
      <c r="F40" s="254"/>
    </row>
    <row r="41" spans="1:15" x14ac:dyDescent="0.2">
      <c r="A41" s="25"/>
      <c r="B41" s="48"/>
      <c r="C41" s="31"/>
      <c r="D41" s="246"/>
      <c r="E41" s="241"/>
      <c r="F41" s="253"/>
    </row>
    <row r="42" spans="1:15" s="69" customFormat="1" ht="11.25" x14ac:dyDescent="0.2">
      <c r="A42" s="64"/>
      <c r="B42" s="99"/>
      <c r="C42" s="65"/>
      <c r="D42" s="216"/>
      <c r="E42" s="215"/>
      <c r="F42" s="214"/>
      <c r="G42" s="262"/>
      <c r="H42" s="75"/>
      <c r="I42" s="75"/>
      <c r="J42" s="75"/>
      <c r="K42" s="75"/>
      <c r="L42" s="75"/>
      <c r="M42" s="75"/>
      <c r="N42" s="75"/>
      <c r="O42" s="75"/>
    </row>
    <row r="43" spans="1:15" s="69" customFormat="1" ht="11.25" x14ac:dyDescent="0.2">
      <c r="A43" s="64"/>
      <c r="B43" s="99"/>
      <c r="C43" s="65"/>
      <c r="D43" s="216"/>
      <c r="E43" s="215"/>
      <c r="F43" s="214"/>
      <c r="G43" s="262"/>
      <c r="H43" s="75"/>
      <c r="I43" s="75"/>
      <c r="J43" s="75"/>
      <c r="K43" s="75"/>
      <c r="L43" s="75"/>
      <c r="M43" s="75"/>
      <c r="N43" s="75"/>
      <c r="O43" s="75"/>
    </row>
    <row r="44" spans="1:15" s="69" customFormat="1" ht="11.25" x14ac:dyDescent="0.2">
      <c r="A44" s="64"/>
      <c r="B44" s="71"/>
      <c r="C44" s="65"/>
      <c r="D44" s="216"/>
      <c r="E44" s="215"/>
      <c r="F44" s="214"/>
      <c r="G44" s="262"/>
      <c r="H44" s="75"/>
      <c r="I44" s="75"/>
      <c r="J44" s="75"/>
      <c r="K44" s="75"/>
      <c r="L44" s="75"/>
      <c r="M44" s="75"/>
      <c r="N44" s="75"/>
      <c r="O44" s="75"/>
    </row>
    <row r="45" spans="1:15" s="69" customFormat="1" ht="11.25" x14ac:dyDescent="0.2">
      <c r="A45" s="64"/>
      <c r="B45" s="99"/>
      <c r="C45" s="65"/>
      <c r="D45" s="216"/>
      <c r="E45" s="215"/>
      <c r="F45" s="214"/>
      <c r="G45" s="262"/>
      <c r="H45" s="75"/>
      <c r="I45" s="75"/>
      <c r="J45" s="75"/>
      <c r="K45" s="75"/>
      <c r="L45" s="75"/>
      <c r="M45" s="75"/>
      <c r="N45" s="75"/>
      <c r="O45" s="75"/>
    </row>
    <row r="46" spans="1:15" s="69" customFormat="1" ht="11.25" x14ac:dyDescent="0.2">
      <c r="A46" s="64"/>
      <c r="B46" s="71"/>
      <c r="C46" s="65"/>
      <c r="D46" s="216"/>
      <c r="E46" s="215"/>
      <c r="F46" s="214"/>
      <c r="G46" s="262"/>
      <c r="H46" s="75"/>
      <c r="I46" s="75"/>
      <c r="J46" s="75"/>
      <c r="K46" s="75"/>
      <c r="L46" s="75"/>
      <c r="M46" s="75"/>
      <c r="N46" s="75"/>
      <c r="O46" s="75"/>
    </row>
    <row r="47" spans="1:15" s="69" customFormat="1" ht="11.25" x14ac:dyDescent="0.2">
      <c r="A47" s="64"/>
      <c r="B47" s="100"/>
      <c r="C47" s="65"/>
      <c r="D47" s="216"/>
      <c r="E47" s="215"/>
      <c r="F47" s="214"/>
      <c r="G47" s="262"/>
      <c r="H47" s="75"/>
      <c r="I47" s="75"/>
      <c r="J47" s="75"/>
      <c r="K47" s="75"/>
      <c r="L47" s="75"/>
      <c r="M47" s="75"/>
      <c r="N47" s="75"/>
      <c r="O47" s="75"/>
    </row>
    <row r="48" spans="1:15" s="69" customFormat="1" ht="11.25" x14ac:dyDescent="0.2">
      <c r="A48" s="64"/>
      <c r="B48" s="90"/>
      <c r="C48" s="65"/>
      <c r="D48" s="216"/>
      <c r="E48" s="215"/>
      <c r="F48" s="214"/>
      <c r="G48" s="262"/>
      <c r="H48" s="75"/>
      <c r="I48" s="75"/>
      <c r="J48" s="75"/>
      <c r="K48" s="75"/>
      <c r="L48" s="75"/>
      <c r="M48" s="75"/>
      <c r="N48" s="75"/>
      <c r="O48" s="75"/>
    </row>
    <row r="49" spans="1:15" s="69" customFormat="1" ht="11.25" x14ac:dyDescent="0.2">
      <c r="A49" s="64"/>
      <c r="B49" s="90"/>
      <c r="C49" s="65"/>
      <c r="D49" s="216"/>
      <c r="E49" s="215"/>
      <c r="F49" s="214"/>
      <c r="G49" s="262"/>
      <c r="H49" s="75"/>
      <c r="I49" s="75"/>
      <c r="J49" s="75"/>
      <c r="K49" s="75"/>
      <c r="L49" s="75"/>
      <c r="M49" s="75"/>
      <c r="N49" s="75"/>
      <c r="O49" s="75"/>
    </row>
    <row r="50" spans="1:15" s="69" customFormat="1" ht="11.25" x14ac:dyDescent="0.2">
      <c r="A50" s="64"/>
      <c r="B50" s="90"/>
      <c r="C50" s="65"/>
      <c r="D50" s="216"/>
      <c r="E50" s="215"/>
      <c r="F50" s="214"/>
      <c r="G50" s="262"/>
      <c r="H50" s="75"/>
      <c r="I50" s="75"/>
      <c r="J50" s="75"/>
      <c r="K50" s="75"/>
      <c r="L50" s="75"/>
      <c r="M50" s="75"/>
      <c r="N50" s="75"/>
      <c r="O50" s="75"/>
    </row>
    <row r="51" spans="1:15" s="69" customFormat="1" ht="11.25" x14ac:dyDescent="0.2">
      <c r="A51" s="64"/>
      <c r="B51" s="90"/>
      <c r="C51" s="65"/>
      <c r="D51" s="216"/>
      <c r="E51" s="215"/>
      <c r="F51" s="214"/>
      <c r="G51" s="262"/>
      <c r="H51" s="75"/>
      <c r="I51" s="75"/>
      <c r="J51" s="75"/>
      <c r="K51" s="75"/>
      <c r="L51" s="75"/>
      <c r="M51" s="75"/>
      <c r="N51" s="75"/>
      <c r="O51" s="75"/>
    </row>
    <row r="52" spans="1:15" s="69" customFormat="1" ht="11.25" x14ac:dyDescent="0.2">
      <c r="A52" s="64"/>
      <c r="B52" s="90"/>
      <c r="C52" s="65"/>
      <c r="D52" s="216"/>
      <c r="E52" s="215"/>
      <c r="F52" s="214"/>
      <c r="G52" s="262"/>
      <c r="H52" s="75"/>
      <c r="I52" s="75"/>
      <c r="J52" s="75"/>
      <c r="K52" s="75"/>
      <c r="L52" s="75"/>
      <c r="M52" s="75"/>
      <c r="N52" s="75"/>
      <c r="O52" s="75"/>
    </row>
    <row r="53" spans="1:15" s="69" customFormat="1" ht="11.25" x14ac:dyDescent="0.2">
      <c r="A53" s="64"/>
      <c r="B53" s="90"/>
      <c r="C53" s="65"/>
      <c r="D53" s="216"/>
      <c r="E53" s="215"/>
      <c r="F53" s="214"/>
      <c r="G53" s="262"/>
      <c r="H53" s="75"/>
      <c r="I53" s="75"/>
      <c r="J53" s="75"/>
      <c r="K53" s="75"/>
      <c r="L53" s="75"/>
      <c r="M53" s="75"/>
      <c r="N53" s="75"/>
      <c r="O53" s="75"/>
    </row>
    <row r="54" spans="1:15" x14ac:dyDescent="0.2">
      <c r="A54" s="20"/>
      <c r="B54" s="101" t="s">
        <v>16</v>
      </c>
      <c r="C54" s="31" t="s">
        <v>17</v>
      </c>
      <c r="D54" s="252" t="s">
        <v>18</v>
      </c>
      <c r="E54" s="251" t="s">
        <v>43</v>
      </c>
      <c r="F54" s="250" t="s">
        <v>19</v>
      </c>
    </row>
    <row r="55" spans="1:15" x14ac:dyDescent="0.2">
      <c r="A55" s="20"/>
      <c r="B55" s="101"/>
      <c r="C55" s="31"/>
      <c r="D55" s="252"/>
      <c r="E55" s="251"/>
      <c r="F55" s="250"/>
    </row>
    <row r="56" spans="1:15" x14ac:dyDescent="0.2">
      <c r="A56" s="30" t="s">
        <v>4</v>
      </c>
      <c r="B56" s="48" t="s">
        <v>5</v>
      </c>
      <c r="C56" s="27"/>
      <c r="D56" s="246"/>
      <c r="E56" s="241"/>
      <c r="F56" s="240"/>
    </row>
    <row r="57" spans="1:15" x14ac:dyDescent="0.2">
      <c r="A57" s="25"/>
      <c r="B57" s="48"/>
      <c r="C57" s="27"/>
      <c r="D57" s="246"/>
      <c r="E57" s="241"/>
      <c r="F57" s="240"/>
    </row>
    <row r="58" spans="1:15" x14ac:dyDescent="0.2">
      <c r="A58" s="30" t="s">
        <v>20</v>
      </c>
      <c r="B58" s="48" t="s">
        <v>6</v>
      </c>
      <c r="C58" s="11"/>
      <c r="D58" s="240"/>
      <c r="E58" s="241"/>
      <c r="F58" s="240"/>
    </row>
    <row r="59" spans="1:15" x14ac:dyDescent="0.2">
      <c r="A59" s="30"/>
      <c r="B59" s="48"/>
      <c r="C59" s="11"/>
      <c r="D59" s="240"/>
      <c r="E59" s="241"/>
      <c r="F59" s="240"/>
    </row>
    <row r="60" spans="1:15" x14ac:dyDescent="0.2">
      <c r="A60" s="25"/>
      <c r="B60" s="49" t="s">
        <v>47</v>
      </c>
      <c r="C60" s="11"/>
      <c r="D60" s="240"/>
      <c r="E60" s="241"/>
      <c r="F60" s="240"/>
    </row>
    <row r="61" spans="1:15" ht="45" x14ac:dyDescent="0.2">
      <c r="A61" s="20"/>
      <c r="B61" s="49" t="s">
        <v>149</v>
      </c>
      <c r="C61" s="11"/>
      <c r="D61" s="240"/>
      <c r="E61" s="241"/>
      <c r="F61" s="240"/>
      <c r="L61" s="19"/>
    </row>
    <row r="62" spans="1:15" x14ac:dyDescent="0.2">
      <c r="A62" s="20"/>
      <c r="B62" s="49" t="s">
        <v>48</v>
      </c>
      <c r="C62" s="11"/>
      <c r="D62" s="240"/>
      <c r="E62" s="241"/>
      <c r="F62" s="240"/>
    </row>
    <row r="63" spans="1:15" x14ac:dyDescent="0.2">
      <c r="A63" s="20"/>
      <c r="B63" s="49" t="s">
        <v>52</v>
      </c>
      <c r="C63" s="11"/>
      <c r="D63" s="240"/>
      <c r="E63" s="241"/>
      <c r="F63" s="240"/>
    </row>
    <row r="64" spans="1:15" x14ac:dyDescent="0.2">
      <c r="A64" s="20"/>
      <c r="B64" s="49" t="s">
        <v>50</v>
      </c>
      <c r="C64" s="11"/>
      <c r="D64" s="240"/>
      <c r="E64" s="241"/>
      <c r="F64" s="240"/>
    </row>
    <row r="65" spans="1:6" x14ac:dyDescent="0.2">
      <c r="A65" s="25"/>
      <c r="B65" s="73" t="s">
        <v>57</v>
      </c>
      <c r="C65" s="11"/>
      <c r="D65" s="240"/>
      <c r="E65" s="241"/>
      <c r="F65" s="240"/>
    </row>
    <row r="66" spans="1:6" ht="33.75" x14ac:dyDescent="0.2">
      <c r="A66" s="25"/>
      <c r="B66" s="49" t="s">
        <v>53</v>
      </c>
      <c r="C66" s="11"/>
      <c r="D66" s="240"/>
      <c r="E66" s="241"/>
      <c r="F66" s="240"/>
    </row>
    <row r="67" spans="1:6" x14ac:dyDescent="0.2">
      <c r="A67" s="25"/>
      <c r="B67" s="94"/>
      <c r="C67" s="11"/>
      <c r="D67" s="241"/>
      <c r="E67" s="241"/>
      <c r="F67" s="241"/>
    </row>
    <row r="68" spans="1:6" ht="178.5" x14ac:dyDescent="0.2">
      <c r="A68" s="42" t="s">
        <v>21</v>
      </c>
      <c r="B68" s="96" t="s">
        <v>91</v>
      </c>
      <c r="C68" s="43" t="s">
        <v>22</v>
      </c>
      <c r="D68" s="237">
        <v>1</v>
      </c>
      <c r="E68" s="244"/>
      <c r="F68" s="243">
        <f>D68*E68</f>
        <v>0</v>
      </c>
    </row>
    <row r="69" spans="1:6" x14ac:dyDescent="0.2">
      <c r="A69" s="25"/>
      <c r="B69" s="94"/>
      <c r="C69" s="11"/>
      <c r="D69" s="240"/>
      <c r="E69" s="241"/>
      <c r="F69" s="240"/>
    </row>
    <row r="70" spans="1:6" x14ac:dyDescent="0.2">
      <c r="A70" s="25"/>
      <c r="B70" s="97" t="s">
        <v>25</v>
      </c>
      <c r="C70" s="11"/>
      <c r="D70" s="240"/>
      <c r="E70" s="241"/>
      <c r="F70" s="242">
        <f>SUM(F68:F69)</f>
        <v>0</v>
      </c>
    </row>
    <row r="71" spans="1:6" x14ac:dyDescent="0.2">
      <c r="A71" s="25"/>
      <c r="B71" s="48"/>
      <c r="C71" s="27"/>
      <c r="D71" s="246"/>
      <c r="E71" s="241"/>
      <c r="F71" s="240"/>
    </row>
    <row r="72" spans="1:6" x14ac:dyDescent="0.2">
      <c r="A72" s="30" t="s">
        <v>26</v>
      </c>
      <c r="B72" s="48" t="s">
        <v>7</v>
      </c>
      <c r="C72" s="27"/>
      <c r="D72" s="246"/>
      <c r="E72" s="241"/>
      <c r="F72" s="240"/>
    </row>
    <row r="73" spans="1:6" x14ac:dyDescent="0.2">
      <c r="A73" s="30"/>
      <c r="B73" s="48"/>
      <c r="C73" s="27"/>
      <c r="D73" s="246"/>
      <c r="E73" s="241"/>
      <c r="F73" s="240"/>
    </row>
    <row r="74" spans="1:6" x14ac:dyDescent="0.2">
      <c r="A74" s="25"/>
      <c r="B74" s="49" t="s">
        <v>47</v>
      </c>
      <c r="C74" s="11"/>
      <c r="D74" s="240"/>
      <c r="E74" s="241"/>
      <c r="F74" s="240"/>
    </row>
    <row r="75" spans="1:6" ht="45" x14ac:dyDescent="0.2">
      <c r="A75" s="20"/>
      <c r="B75" s="49" t="s">
        <v>56</v>
      </c>
      <c r="C75" s="11"/>
      <c r="D75" s="240"/>
      <c r="E75" s="241"/>
      <c r="F75" s="240"/>
    </row>
    <row r="76" spans="1:6" x14ac:dyDescent="0.2">
      <c r="A76" s="20"/>
      <c r="B76" s="49" t="s">
        <v>48</v>
      </c>
      <c r="C76" s="11"/>
      <c r="D76" s="240"/>
      <c r="E76" s="241"/>
      <c r="F76" s="240"/>
    </row>
    <row r="77" spans="1:6" x14ac:dyDescent="0.2">
      <c r="A77" s="20"/>
      <c r="B77" s="49" t="s">
        <v>49</v>
      </c>
      <c r="C77" s="11"/>
      <c r="D77" s="240"/>
      <c r="E77" s="241"/>
      <c r="F77" s="240"/>
    </row>
    <row r="78" spans="1:6" x14ac:dyDescent="0.2">
      <c r="A78" s="20"/>
      <c r="B78" s="49" t="s">
        <v>54</v>
      </c>
      <c r="C78" s="11"/>
      <c r="D78" s="240"/>
      <c r="E78" s="241"/>
      <c r="F78" s="240"/>
    </row>
    <row r="79" spans="1:6" x14ac:dyDescent="0.2">
      <c r="A79" s="25"/>
      <c r="B79" s="49" t="s">
        <v>57</v>
      </c>
      <c r="C79" s="11"/>
      <c r="D79" s="240"/>
      <c r="E79" s="241"/>
      <c r="F79" s="240"/>
    </row>
    <row r="80" spans="1:6" x14ac:dyDescent="0.2">
      <c r="A80" s="25"/>
      <c r="B80" s="49" t="s">
        <v>55</v>
      </c>
      <c r="C80" s="11"/>
      <c r="D80" s="240"/>
      <c r="E80" s="241"/>
      <c r="F80" s="240"/>
    </row>
    <row r="81" spans="1:15" x14ac:dyDescent="0.2">
      <c r="A81" s="25"/>
      <c r="B81" s="49" t="s">
        <v>51</v>
      </c>
      <c r="C81" s="11"/>
      <c r="D81" s="240"/>
      <c r="E81" s="241"/>
      <c r="F81" s="240"/>
    </row>
    <row r="82" spans="1:15" ht="22.5" x14ac:dyDescent="0.2">
      <c r="A82" s="25"/>
      <c r="B82" s="49" t="s">
        <v>58</v>
      </c>
      <c r="C82" s="11"/>
      <c r="D82" s="240"/>
      <c r="E82" s="241"/>
      <c r="F82" s="240"/>
    </row>
    <row r="83" spans="1:15" x14ac:dyDescent="0.2">
      <c r="A83" s="25"/>
      <c r="B83" s="49" t="s">
        <v>66</v>
      </c>
      <c r="C83" s="11"/>
      <c r="D83" s="240"/>
      <c r="E83" s="241"/>
      <c r="F83" s="240"/>
    </row>
    <row r="84" spans="1:15" ht="22.5" x14ac:dyDescent="0.2">
      <c r="A84" s="25"/>
      <c r="B84" s="49" t="s">
        <v>67</v>
      </c>
      <c r="C84" s="11"/>
      <c r="D84" s="240"/>
      <c r="E84" s="241"/>
      <c r="F84" s="240"/>
    </row>
    <row r="85" spans="1:15" x14ac:dyDescent="0.2">
      <c r="A85" s="25"/>
      <c r="B85" s="94"/>
      <c r="C85" s="31"/>
      <c r="D85" s="240"/>
      <c r="E85" s="241"/>
      <c r="F85" s="240"/>
      <c r="J85" s="16"/>
      <c r="K85" s="16"/>
      <c r="L85" s="16"/>
      <c r="M85" s="16"/>
    </row>
    <row r="86" spans="1:15" ht="76.5" x14ac:dyDescent="0.2">
      <c r="A86" s="25" t="s">
        <v>21</v>
      </c>
      <c r="B86" s="96" t="s">
        <v>152</v>
      </c>
      <c r="C86" s="43" t="s">
        <v>78</v>
      </c>
      <c r="D86" s="236">
        <v>644</v>
      </c>
      <c r="E86" s="248"/>
      <c r="F86" s="243">
        <f>D86*E86</f>
        <v>0</v>
      </c>
      <c r="J86" s="16"/>
      <c r="K86" s="16"/>
      <c r="L86" s="16"/>
      <c r="M86" s="16"/>
    </row>
    <row r="87" spans="1:15" x14ac:dyDescent="0.2">
      <c r="A87" s="25"/>
      <c r="B87" s="94"/>
      <c r="C87" s="11"/>
      <c r="D87" s="240"/>
      <c r="E87" s="241"/>
      <c r="F87" s="240"/>
    </row>
    <row r="88" spans="1:15" s="50" customFormat="1" x14ac:dyDescent="0.2">
      <c r="A88" s="25"/>
      <c r="B88" s="97" t="s">
        <v>25</v>
      </c>
      <c r="C88" s="11"/>
      <c r="D88" s="246"/>
      <c r="E88" s="239"/>
      <c r="F88" s="242">
        <f>SUM(F85:F87)</f>
        <v>0</v>
      </c>
      <c r="G88" s="127"/>
      <c r="H88" s="76"/>
      <c r="I88" s="76"/>
      <c r="J88" s="76"/>
      <c r="K88" s="76"/>
      <c r="L88" s="76"/>
      <c r="M88" s="76"/>
      <c r="N88" s="76"/>
      <c r="O88" s="76"/>
    </row>
    <row r="89" spans="1:15" x14ac:dyDescent="0.2">
      <c r="A89" s="20"/>
      <c r="B89" s="94"/>
      <c r="C89" s="11"/>
      <c r="D89" s="240"/>
      <c r="E89" s="241"/>
      <c r="F89" s="240"/>
    </row>
    <row r="90" spans="1:15" ht="15" x14ac:dyDescent="0.2">
      <c r="A90" s="51" t="s">
        <v>10</v>
      </c>
      <c r="B90" s="48" t="s">
        <v>11</v>
      </c>
      <c r="C90" s="11"/>
      <c r="D90" s="241"/>
      <c r="E90" s="241"/>
      <c r="F90" s="247"/>
    </row>
    <row r="91" spans="1:15" x14ac:dyDescent="0.2">
      <c r="A91" s="20"/>
      <c r="B91" s="94"/>
      <c r="C91" s="11"/>
      <c r="D91" s="240"/>
      <c r="E91" s="241"/>
      <c r="F91" s="240"/>
    </row>
    <row r="92" spans="1:15" x14ac:dyDescent="0.2">
      <c r="A92" s="51" t="s">
        <v>20</v>
      </c>
      <c r="B92" s="48" t="s">
        <v>12</v>
      </c>
      <c r="C92" s="11"/>
      <c r="D92" s="240"/>
      <c r="E92" s="241"/>
      <c r="F92" s="240"/>
    </row>
    <row r="93" spans="1:15" x14ac:dyDescent="0.2">
      <c r="A93" s="20"/>
      <c r="B93" s="48"/>
      <c r="C93" s="11"/>
      <c r="D93" s="240"/>
      <c r="E93" s="241"/>
      <c r="F93" s="240"/>
    </row>
    <row r="94" spans="1:15" x14ac:dyDescent="0.2">
      <c r="A94" s="20"/>
      <c r="B94" s="49" t="s">
        <v>47</v>
      </c>
      <c r="C94" s="31"/>
      <c r="D94" s="240"/>
      <c r="E94" s="241"/>
      <c r="F94" s="240"/>
    </row>
    <row r="95" spans="1:15" ht="22.5" x14ac:dyDescent="0.2">
      <c r="A95" s="20"/>
      <c r="B95" s="49" t="s">
        <v>75</v>
      </c>
      <c r="C95" s="11"/>
      <c r="D95" s="240"/>
      <c r="E95" s="241"/>
      <c r="F95" s="240"/>
    </row>
    <row r="96" spans="1:15" ht="22.5" x14ac:dyDescent="0.2">
      <c r="A96" s="20"/>
      <c r="B96" s="49" t="s">
        <v>76</v>
      </c>
      <c r="C96" s="11"/>
      <c r="D96" s="240"/>
      <c r="E96" s="241"/>
      <c r="F96" s="240"/>
    </row>
    <row r="97" spans="1:6" ht="33.75" x14ac:dyDescent="0.2">
      <c r="A97" s="20"/>
      <c r="B97" s="49" t="s">
        <v>77</v>
      </c>
      <c r="C97" s="11"/>
      <c r="D97" s="240"/>
      <c r="E97" s="241"/>
      <c r="F97" s="240"/>
    </row>
    <row r="98" spans="1:6" x14ac:dyDescent="0.2">
      <c r="A98" s="20"/>
      <c r="B98" s="132" t="s">
        <v>214</v>
      </c>
      <c r="C98" s="11"/>
      <c r="D98" s="240"/>
      <c r="E98" s="241"/>
      <c r="F98" s="240"/>
    </row>
    <row r="99" spans="1:6" x14ac:dyDescent="0.2">
      <c r="A99" s="20"/>
      <c r="B99" s="94"/>
      <c r="C99" s="11"/>
      <c r="D99" s="240"/>
      <c r="E99" s="241"/>
      <c r="F99" s="240"/>
    </row>
    <row r="100" spans="1:6" ht="25.5" x14ac:dyDescent="0.2">
      <c r="A100" s="20" t="s">
        <v>21</v>
      </c>
      <c r="B100" s="94" t="s">
        <v>215</v>
      </c>
      <c r="C100" s="11" t="s">
        <v>78</v>
      </c>
      <c r="D100" s="240">
        <v>2174</v>
      </c>
      <c r="E100" s="241"/>
      <c r="F100" s="238">
        <f>D100*E100</f>
        <v>0</v>
      </c>
    </row>
    <row r="101" spans="1:6" x14ac:dyDescent="0.2">
      <c r="A101" s="20"/>
      <c r="B101" s="94"/>
      <c r="C101" s="11"/>
      <c r="D101" s="240"/>
      <c r="E101" s="241"/>
      <c r="F101" s="238"/>
    </row>
    <row r="102" spans="1:6" ht="51" x14ac:dyDescent="0.2">
      <c r="A102" s="20" t="s">
        <v>23</v>
      </c>
      <c r="B102" s="94" t="s">
        <v>201</v>
      </c>
      <c r="C102" s="11" t="s">
        <v>78</v>
      </c>
      <c r="D102" s="240">
        <v>634</v>
      </c>
      <c r="E102" s="241"/>
      <c r="F102" s="238">
        <f>D102*E102</f>
        <v>0</v>
      </c>
    </row>
    <row r="103" spans="1:6" x14ac:dyDescent="0.2">
      <c r="A103" s="20"/>
      <c r="B103" s="94"/>
      <c r="C103" s="11"/>
      <c r="D103" s="240"/>
      <c r="E103" s="241"/>
      <c r="F103" s="238"/>
    </row>
    <row r="104" spans="1:6" ht="25.5" x14ac:dyDescent="0.2">
      <c r="A104" s="20" t="s">
        <v>27</v>
      </c>
      <c r="B104" s="94" t="s">
        <v>202</v>
      </c>
      <c r="C104" s="11" t="s">
        <v>78</v>
      </c>
      <c r="D104" s="240">
        <v>634</v>
      </c>
      <c r="E104" s="241"/>
      <c r="F104" s="240">
        <f>D104*E104</f>
        <v>0</v>
      </c>
    </row>
    <row r="105" spans="1:6" x14ac:dyDescent="0.2">
      <c r="A105" s="20"/>
      <c r="B105" s="94"/>
      <c r="C105" s="11"/>
      <c r="D105" s="240"/>
      <c r="E105" s="241"/>
      <c r="F105" s="238"/>
    </row>
    <row r="106" spans="1:6" ht="51" x14ac:dyDescent="0.2">
      <c r="A106" s="20" t="s">
        <v>28</v>
      </c>
      <c r="B106" s="94" t="s">
        <v>159</v>
      </c>
      <c r="C106" s="11" t="s">
        <v>78</v>
      </c>
      <c r="D106" s="240">
        <v>1540</v>
      </c>
      <c r="E106" s="241"/>
      <c r="F106" s="238">
        <f>D106*E106</f>
        <v>0</v>
      </c>
    </row>
    <row r="107" spans="1:6" x14ac:dyDescent="0.2">
      <c r="A107" s="20"/>
      <c r="B107" s="94"/>
      <c r="C107" s="11"/>
      <c r="D107" s="240"/>
      <c r="E107" s="241"/>
      <c r="F107" s="238"/>
    </row>
    <row r="108" spans="1:6" ht="38.25" x14ac:dyDescent="0.2">
      <c r="A108" s="20" t="s">
        <v>29</v>
      </c>
      <c r="B108" s="94" t="s">
        <v>93</v>
      </c>
      <c r="C108" s="11" t="s">
        <v>78</v>
      </c>
      <c r="D108" s="240">
        <v>1540</v>
      </c>
      <c r="E108" s="241"/>
      <c r="F108" s="240">
        <f>D108*E108</f>
        <v>0</v>
      </c>
    </row>
    <row r="109" spans="1:6" x14ac:dyDescent="0.2">
      <c r="A109" s="20"/>
      <c r="B109" s="94"/>
      <c r="C109" s="11"/>
      <c r="D109" s="240"/>
      <c r="E109" s="241"/>
      <c r="F109" s="240"/>
    </row>
    <row r="110" spans="1:6" x14ac:dyDescent="0.2">
      <c r="A110" s="20"/>
      <c r="B110" s="94" t="s">
        <v>216</v>
      </c>
      <c r="C110" s="11"/>
      <c r="D110" s="240"/>
      <c r="E110" s="241"/>
      <c r="F110" s="240"/>
    </row>
    <row r="111" spans="1:6" x14ac:dyDescent="0.2">
      <c r="A111" s="20"/>
      <c r="B111" s="94"/>
      <c r="C111" s="11"/>
      <c r="D111" s="240"/>
      <c r="E111" s="241"/>
      <c r="F111" s="240"/>
    </row>
    <row r="112" spans="1:6" ht="25.5" x14ac:dyDescent="0.2">
      <c r="A112" s="20" t="s">
        <v>30</v>
      </c>
      <c r="B112" s="94" t="s">
        <v>200</v>
      </c>
      <c r="C112" s="11" t="s">
        <v>78</v>
      </c>
      <c r="D112" s="240">
        <v>484</v>
      </c>
      <c r="E112" s="241"/>
      <c r="F112" s="238">
        <f>D112*E112</f>
        <v>0</v>
      </c>
    </row>
    <row r="113" spans="1:15" x14ac:dyDescent="0.2">
      <c r="A113" s="20"/>
      <c r="B113" s="94"/>
      <c r="C113" s="11"/>
      <c r="D113" s="240"/>
      <c r="E113" s="241"/>
      <c r="F113" s="238"/>
    </row>
    <row r="114" spans="1:15" ht="51" x14ac:dyDescent="0.2">
      <c r="A114" s="20" t="s">
        <v>31</v>
      </c>
      <c r="B114" s="94" t="s">
        <v>159</v>
      </c>
      <c r="C114" s="11" t="s">
        <v>78</v>
      </c>
      <c r="D114" s="240">
        <v>484</v>
      </c>
      <c r="E114" s="241"/>
      <c r="F114" s="238">
        <f>D114*E114</f>
        <v>0</v>
      </c>
    </row>
    <row r="115" spans="1:15" x14ac:dyDescent="0.2">
      <c r="A115" s="20"/>
      <c r="B115" s="94"/>
      <c r="C115" s="11"/>
      <c r="D115" s="240"/>
      <c r="E115" s="241"/>
      <c r="F115" s="238"/>
    </row>
    <row r="116" spans="1:15" ht="38.25" x14ac:dyDescent="0.2">
      <c r="A116" s="20" t="s">
        <v>32</v>
      </c>
      <c r="B116" s="94" t="s">
        <v>93</v>
      </c>
      <c r="C116" s="11" t="s">
        <v>78</v>
      </c>
      <c r="D116" s="240">
        <v>484</v>
      </c>
      <c r="E116" s="241"/>
      <c r="F116" s="240">
        <f>D116*E116</f>
        <v>0</v>
      </c>
    </row>
    <row r="117" spans="1:15" x14ac:dyDescent="0.2">
      <c r="A117" s="20"/>
      <c r="B117" s="94"/>
      <c r="C117" s="11"/>
      <c r="D117" s="240"/>
      <c r="E117" s="241"/>
      <c r="F117" s="240"/>
    </row>
    <row r="118" spans="1:15" ht="51" x14ac:dyDescent="0.2">
      <c r="A118" s="20" t="s">
        <v>219</v>
      </c>
      <c r="B118" s="96" t="s">
        <v>218</v>
      </c>
      <c r="C118" s="18" t="s">
        <v>78</v>
      </c>
      <c r="D118" s="243">
        <v>240</v>
      </c>
      <c r="E118" s="244"/>
      <c r="F118" s="243">
        <f>D118*E118</f>
        <v>0</v>
      </c>
    </row>
    <row r="119" spans="1:15" x14ac:dyDescent="0.2">
      <c r="A119" s="20"/>
      <c r="B119" s="94"/>
      <c r="C119" s="11"/>
      <c r="D119" s="240"/>
      <c r="E119" s="241"/>
      <c r="F119" s="240"/>
    </row>
    <row r="120" spans="1:15" x14ac:dyDescent="0.2">
      <c r="A120" s="20"/>
      <c r="B120" s="94"/>
      <c r="C120" s="11"/>
      <c r="D120" s="240"/>
      <c r="E120" s="241"/>
      <c r="F120" s="238"/>
    </row>
    <row r="121" spans="1:15" x14ac:dyDescent="0.2">
      <c r="A121" s="20"/>
      <c r="B121" s="97" t="s">
        <v>25</v>
      </c>
      <c r="C121" s="11"/>
      <c r="D121" s="240"/>
      <c r="E121" s="241"/>
      <c r="F121" s="242">
        <f>SUM(F100:F120)</f>
        <v>0</v>
      </c>
    </row>
    <row r="122" spans="1:15" x14ac:dyDescent="0.2">
      <c r="A122" s="20"/>
      <c r="B122" s="48"/>
      <c r="C122" s="11"/>
      <c r="D122" s="235"/>
      <c r="E122" s="235"/>
      <c r="F122" s="234"/>
    </row>
    <row r="123" spans="1:15" s="50" customFormat="1" x14ac:dyDescent="0.2">
      <c r="A123" s="30" t="s">
        <v>26</v>
      </c>
      <c r="B123" s="48" t="s">
        <v>45</v>
      </c>
      <c r="C123" s="31"/>
      <c r="D123" s="233"/>
      <c r="E123" s="233"/>
      <c r="F123" s="233"/>
      <c r="G123" s="261"/>
      <c r="H123" s="76"/>
      <c r="I123" s="76"/>
      <c r="J123" s="76"/>
      <c r="K123" s="76"/>
      <c r="L123" s="76"/>
      <c r="M123" s="76"/>
      <c r="N123" s="76"/>
      <c r="O123" s="76"/>
    </row>
    <row r="124" spans="1:15" s="50" customFormat="1" x14ac:dyDescent="0.2">
      <c r="A124" s="25"/>
      <c r="B124" s="48"/>
      <c r="C124" s="31"/>
      <c r="D124" s="233"/>
      <c r="E124" s="233"/>
      <c r="F124" s="233"/>
      <c r="G124" s="261"/>
      <c r="H124" s="76"/>
      <c r="I124" s="76"/>
      <c r="J124" s="76"/>
      <c r="K124" s="76"/>
      <c r="L124" s="76"/>
      <c r="M124" s="76"/>
      <c r="N124" s="76"/>
      <c r="O124" s="76"/>
    </row>
    <row r="125" spans="1:15" s="50" customFormat="1" x14ac:dyDescent="0.2">
      <c r="A125" s="25"/>
      <c r="B125" s="49" t="s">
        <v>47</v>
      </c>
      <c r="C125" s="31"/>
      <c r="D125" s="233"/>
      <c r="E125" s="233"/>
      <c r="F125" s="233"/>
      <c r="G125" s="261"/>
      <c r="H125" s="76"/>
      <c r="I125" s="76"/>
      <c r="J125" s="76"/>
      <c r="K125" s="76"/>
      <c r="L125" s="76"/>
      <c r="M125" s="76"/>
      <c r="N125" s="76"/>
      <c r="O125" s="76"/>
    </row>
    <row r="126" spans="1:15" s="50" customFormat="1" ht="22.5" x14ac:dyDescent="0.2">
      <c r="A126" s="87"/>
      <c r="B126" s="104" t="s">
        <v>72</v>
      </c>
      <c r="G126" s="261"/>
      <c r="H126" s="76"/>
      <c r="I126" s="76"/>
      <c r="J126" s="76"/>
      <c r="K126" s="76"/>
      <c r="L126" s="76"/>
      <c r="M126" s="76"/>
      <c r="N126" s="76"/>
      <c r="O126" s="76"/>
    </row>
    <row r="127" spans="1:15" s="50" customFormat="1" ht="22.5" x14ac:dyDescent="0.2">
      <c r="A127" s="87"/>
      <c r="B127" s="104" t="s">
        <v>64</v>
      </c>
      <c r="G127" s="261"/>
      <c r="H127" s="76"/>
      <c r="I127" s="76"/>
      <c r="J127" s="76"/>
      <c r="K127" s="76"/>
      <c r="L127" s="76"/>
      <c r="M127" s="76"/>
      <c r="N127" s="76"/>
      <c r="O127" s="76"/>
    </row>
    <row r="128" spans="1:15" s="50" customFormat="1" ht="22.5" x14ac:dyDescent="0.2">
      <c r="A128" s="87"/>
      <c r="B128" s="104" t="s">
        <v>73</v>
      </c>
      <c r="G128" s="261"/>
      <c r="H128" s="76"/>
      <c r="I128" s="76"/>
      <c r="J128" s="76"/>
      <c r="K128" s="76"/>
      <c r="L128" s="76"/>
      <c r="M128" s="76"/>
      <c r="N128" s="76"/>
      <c r="O128" s="76"/>
    </row>
    <row r="129" spans="1:15" s="50" customFormat="1" ht="33.75" x14ac:dyDescent="0.2">
      <c r="A129" s="87"/>
      <c r="B129" s="104" t="s">
        <v>74</v>
      </c>
      <c r="G129" s="261"/>
      <c r="H129" s="76"/>
      <c r="I129" s="76"/>
      <c r="J129" s="76"/>
      <c r="K129" s="76"/>
      <c r="L129" s="76"/>
      <c r="M129" s="76"/>
      <c r="N129" s="76"/>
      <c r="O129" s="76"/>
    </row>
    <row r="130" spans="1:15" s="50" customFormat="1" x14ac:dyDescent="0.2">
      <c r="A130" s="87"/>
      <c r="B130" s="104"/>
      <c r="G130" s="261"/>
      <c r="H130" s="76"/>
      <c r="I130" s="76"/>
      <c r="J130" s="76"/>
      <c r="K130" s="76"/>
      <c r="L130" s="76"/>
      <c r="M130" s="76"/>
      <c r="N130" s="76"/>
      <c r="O130" s="76"/>
    </row>
    <row r="131" spans="1:15" s="50" customFormat="1" ht="169.5" customHeight="1" x14ac:dyDescent="0.2">
      <c r="A131" s="87">
        <v>1</v>
      </c>
      <c r="B131" s="98" t="s">
        <v>100</v>
      </c>
      <c r="C131" s="58" t="s">
        <v>78</v>
      </c>
      <c r="D131" s="61">
        <v>644</v>
      </c>
      <c r="E131" s="233"/>
      <c r="F131" s="57">
        <f>D131*E131</f>
        <v>0</v>
      </c>
      <c r="G131" s="261"/>
      <c r="H131" s="76"/>
      <c r="I131" s="76"/>
      <c r="J131" s="76"/>
      <c r="K131" s="76"/>
      <c r="L131" s="76"/>
      <c r="M131" s="76"/>
      <c r="N131" s="76"/>
      <c r="O131" s="76"/>
    </row>
    <row r="132" spans="1:15" s="50" customFormat="1" x14ac:dyDescent="0.2">
      <c r="A132" s="87"/>
      <c r="B132" s="104"/>
      <c r="G132" s="261"/>
      <c r="H132" s="76"/>
      <c r="I132" s="76"/>
      <c r="J132" s="76"/>
      <c r="K132" s="76"/>
      <c r="L132" s="76"/>
      <c r="M132" s="76"/>
      <c r="N132" s="76"/>
      <c r="O132" s="76"/>
    </row>
    <row r="133" spans="1:15" s="50" customFormat="1" ht="384.75" customHeight="1" x14ac:dyDescent="0.2">
      <c r="A133" s="87">
        <v>2</v>
      </c>
      <c r="B133" s="98" t="s">
        <v>203</v>
      </c>
      <c r="C133" s="60" t="s">
        <v>78</v>
      </c>
      <c r="D133" s="61">
        <v>644</v>
      </c>
      <c r="E133" s="233"/>
      <c r="F133" s="59">
        <f>D133*E133</f>
        <v>0</v>
      </c>
      <c r="G133" s="261"/>
      <c r="H133" s="76"/>
      <c r="I133" s="76"/>
      <c r="J133" s="76"/>
      <c r="K133" s="76"/>
      <c r="L133" s="76"/>
      <c r="M133" s="76"/>
      <c r="N133" s="76"/>
      <c r="O133" s="76"/>
    </row>
    <row r="134" spans="1:15" ht="150" customHeight="1" x14ac:dyDescent="0.2">
      <c r="A134" s="62"/>
      <c r="B134" s="158" t="s">
        <v>204</v>
      </c>
      <c r="C134" s="159"/>
      <c r="D134" s="160"/>
      <c r="E134" s="232"/>
      <c r="F134" s="160"/>
      <c r="O134" s="16"/>
    </row>
    <row r="135" spans="1:15" x14ac:dyDescent="0.2">
      <c r="A135" s="62"/>
      <c r="B135" s="105"/>
      <c r="C135" s="58"/>
      <c r="D135" s="57"/>
      <c r="E135" s="231"/>
      <c r="F135" s="57"/>
    </row>
    <row r="136" spans="1:15" x14ac:dyDescent="0.2">
      <c r="A136" s="62"/>
      <c r="B136" s="106" t="s">
        <v>25</v>
      </c>
      <c r="C136" s="58"/>
      <c r="D136" s="57"/>
      <c r="E136" s="231"/>
      <c r="F136" s="63">
        <f>SUM(F131:F135)</f>
        <v>0</v>
      </c>
    </row>
    <row r="137" spans="1:15" x14ac:dyDescent="0.2">
      <c r="A137" s="62"/>
      <c r="B137" s="106"/>
      <c r="C137" s="58"/>
      <c r="D137" s="57"/>
      <c r="E137" s="231"/>
      <c r="F137" s="63"/>
    </row>
  </sheetData>
  <pageMargins left="0.98425196850393704" right="0.19685039370078741" top="0.39370078740157483" bottom="0.39370078740157483" header="0.19685039370078741" footer="0.19685039370078741"/>
  <pageSetup paperSize="9"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SKUPNA REKAPITULACIJA</vt:lpstr>
      <vt:lpstr> PROSTORI SD1 IN SD2 </vt:lpstr>
      <vt:lpstr>GOI DELA</vt:lpstr>
      <vt:lpstr>STROJNE INSTALACIJE</vt:lpstr>
      <vt:lpstr>ELEKTROINSTALACIJE</vt:lpstr>
      <vt:lpstr>SOBE V 1. IN 2.NADSTR.</vt:lpstr>
      <vt:lpstr>ELEKTROINSTALACIJE!Excel_BuiltIn_Print_Area</vt:lpstr>
      <vt:lpstr>ELEKTROINSTALACIJE!Excel_BuiltIn_Print_Area_1</vt:lpstr>
      <vt:lpstr>ELEKTROINSTALACIJE!Excel_BuiltIn_Print_Area_1_1</vt:lpstr>
      <vt:lpstr>ELEKTROINSTALACIJE!Excel_BuiltIn_Print_Area_1_1_1</vt:lpstr>
      <vt:lpstr>' PROSTORI SD1 IN SD2 '!Področje_tiskanja</vt:lpstr>
      <vt:lpstr>ELEKTROINSTALACIJE!Področje_tiskanja</vt:lpstr>
      <vt:lpstr>'GOI DELA'!Področje_tiskanja</vt:lpstr>
      <vt:lpstr>'SKUPNA REKAPITULACIJA'!Področje_tiskanja</vt:lpstr>
      <vt:lpstr>'STROJNE INSTALACIJE'!Področje_tiskanja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 Biro</dc:creator>
  <cp:lastModifiedBy>Branko Mikulanc</cp:lastModifiedBy>
  <cp:lastPrinted>2025-04-07T12:46:52Z</cp:lastPrinted>
  <dcterms:created xsi:type="dcterms:W3CDTF">2012-04-05T06:30:56Z</dcterms:created>
  <dcterms:modified xsi:type="dcterms:W3CDTF">2026-07-29T07:18:17Z</dcterms:modified>
</cp:coreProperties>
</file>